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5. - July - 10PAC - 2022\ROUTE SHEET\"/>
    </mc:Choice>
  </mc:AlternateContent>
  <xr:revisionPtr revIDLastSave="0" documentId="13_ncr:1_{5BBF6FEE-8598-4513-9F97-9197C891CED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3" r:id="rId1"/>
    <sheet name="Key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" l="1"/>
  <c r="A5" i="3" l="1"/>
  <c r="A6" i="3" s="1"/>
  <c r="A7" i="3" l="1"/>
  <c r="A8" i="3" l="1"/>
  <c r="A9" i="3" l="1"/>
  <c r="A10" i="3" l="1"/>
  <c r="A11" i="3" l="1"/>
  <c r="G3" i="3" s="1"/>
  <c r="G4" i="3" l="1"/>
  <c r="A17" i="3" l="1"/>
  <c r="A18" i="3" l="1"/>
  <c r="A19" i="3" l="1"/>
  <c r="A20" i="3" l="1"/>
  <c r="A21" i="3" l="1"/>
  <c r="A22" i="3" l="1"/>
  <c r="A23" i="3" l="1"/>
  <c r="A24" i="3" l="1"/>
  <c r="A25" i="3" l="1"/>
  <c r="G17" i="3" l="1"/>
  <c r="G18" i="3" l="1"/>
  <c r="G19" i="3" l="1"/>
  <c r="G20" i="3" l="1"/>
  <c r="G21" i="3" l="1"/>
  <c r="G22" i="3" l="1"/>
  <c r="A31" i="3" l="1"/>
  <c r="A32" i="3" l="1"/>
  <c r="A33" i="3" l="1"/>
  <c r="A34" i="3" l="1"/>
  <c r="A35" i="3" l="1"/>
  <c r="A36" i="3" l="1"/>
  <c r="A37" i="3" l="1"/>
  <c r="A38" i="3" l="1"/>
  <c r="A39" i="3" l="1"/>
  <c r="G31" i="3" l="1"/>
  <c r="A45" i="3" l="1"/>
  <c r="A46" i="3" l="1"/>
  <c r="A47" i="3" l="1"/>
  <c r="A48" i="3" l="1"/>
  <c r="A49" i="3" l="1"/>
  <c r="A50" i="3" l="1"/>
  <c r="A51" i="3" l="1"/>
  <c r="A52" i="3" l="1"/>
  <c r="A53" i="3" l="1"/>
  <c r="G45" i="3" l="1"/>
  <c r="G46" i="3" l="1"/>
  <c r="G47" i="3" l="1"/>
  <c r="G48" i="3" l="1"/>
  <c r="G49" i="3" l="1"/>
  <c r="A59" i="3" l="1"/>
  <c r="A60" i="3" l="1"/>
  <c r="A61" i="3" l="1"/>
  <c r="A62" i="3" l="1"/>
  <c r="A63" i="3" l="1"/>
  <c r="A64" i="3" l="1"/>
  <c r="A65" i="3" l="1"/>
  <c r="G59" i="3" l="1"/>
  <c r="G60" i="3" l="1"/>
  <c r="G61" i="3" l="1"/>
  <c r="G62" i="3" l="1"/>
  <c r="G63" i="3" l="1"/>
  <c r="G64" i="3" l="1"/>
  <c r="G65" i="3" l="1"/>
  <c r="G66" i="3" l="1"/>
  <c r="G67" i="3" l="1"/>
  <c r="A73" i="3" l="1"/>
  <c r="A74" i="3" l="1"/>
  <c r="A75" i="3" l="1"/>
  <c r="A76" i="3" l="1"/>
  <c r="A77" i="3" l="1"/>
  <c r="A78" i="3" l="1"/>
  <c r="A79" i="3" l="1"/>
  <c r="A80" i="3" l="1"/>
  <c r="A81" i="3" l="1"/>
  <c r="G73" i="3" l="1"/>
  <c r="G74" i="3" l="1"/>
  <c r="G75" i="3" l="1"/>
  <c r="G76" i="3" l="1"/>
  <c r="G77" i="3" l="1"/>
  <c r="A87" i="3" l="1"/>
  <c r="A88" i="3" l="1"/>
  <c r="A89" i="3" l="1"/>
  <c r="A90" i="3" l="1"/>
  <c r="A91" i="3" l="1"/>
  <c r="A92" i="3" l="1"/>
  <c r="A93" i="3" l="1"/>
  <c r="A94" i="3" l="1"/>
  <c r="A95" i="3" l="1"/>
  <c r="G87" i="3" l="1"/>
  <c r="G88" i="3" l="1"/>
  <c r="G89" i="3" l="1"/>
  <c r="G90" i="3" l="1"/>
  <c r="A101" i="3" l="1"/>
  <c r="A102" i="3" l="1"/>
  <c r="A103" i="3" l="1"/>
  <c r="A104" i="3" l="1"/>
  <c r="A105" i="3" l="1"/>
  <c r="A106" i="3" l="1"/>
  <c r="A107" i="3" l="1"/>
  <c r="A108" i="3" l="1"/>
  <c r="A109" i="3" l="1"/>
  <c r="G101" i="3" l="1"/>
  <c r="G102" i="3" l="1"/>
  <c r="G103" i="3" l="1"/>
  <c r="G104" i="3" l="1"/>
  <c r="G105" i="3" l="1"/>
  <c r="G106" i="3" l="1"/>
  <c r="G107" i="3" l="1"/>
  <c r="G108" i="3" l="1"/>
  <c r="G109" i="3" l="1"/>
  <c r="A115" i="3" l="1"/>
  <c r="A116" i="3" l="1"/>
  <c r="A117" i="3" l="1"/>
  <c r="A118" i="3" l="1"/>
  <c r="A119" i="3" l="1"/>
  <c r="G115" i="3" l="1"/>
  <c r="G116" i="3" l="1"/>
  <c r="G117" i="3" l="1"/>
  <c r="G118" i="3" l="1"/>
  <c r="G119" i="3" l="1"/>
  <c r="G120" i="3" l="1"/>
  <c r="G121" i="3" l="1"/>
  <c r="G122" i="3" l="1"/>
  <c r="G123" i="3" l="1"/>
  <c r="A129" i="3" l="1"/>
  <c r="A130" i="3" l="1"/>
  <c r="A131" i="3" l="1"/>
  <c r="A132" i="3" l="1"/>
  <c r="A133" i="3" l="1"/>
  <c r="A134" i="3" l="1"/>
  <c r="A135" i="3" l="1"/>
  <c r="A136" i="3" l="1"/>
  <c r="A137" i="3" l="1"/>
  <c r="G129" i="3" l="1"/>
  <c r="G130" i="3" l="1"/>
  <c r="G131" i="3" l="1"/>
  <c r="G132" i="3" l="1"/>
  <c r="G133" i="3" l="1"/>
  <c r="G134" i="3" l="1"/>
  <c r="G135" i="3" l="1"/>
  <c r="G136" i="3" l="1"/>
  <c r="G137" i="3" l="1"/>
</calcChain>
</file>

<file path=xl/sharedStrings.xml><?xml version="1.0" encoding="utf-8"?>
<sst xmlns="http://schemas.openxmlformats.org/spreadsheetml/2006/main" count="683" uniqueCount="277">
  <si>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</si>
  <si>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</si>
  <si>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</si>
  <si>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</si>
  <si>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</si>
  <si>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</si>
  <si>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</si>
  <si>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</si>
  <si>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</si>
  <si>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</si>
  <si>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</si>
  <si>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</si>
  <si>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</si>
  <si>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</si>
  <si>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</si>
  <si>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</si>
  <si>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</si>
  <si>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</si>
  <si>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</si>
  <si>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</si>
  <si>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</si>
  <si>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</si>
  <si>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</si>
  <si>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</si>
  <si>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</si>
  <si>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</si>
  <si>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</si>
  <si>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</si>
  <si>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</si>
  <si>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</si>
  <si>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</si>
  <si>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</si>
  <si>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</si>
  <si>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</si>
  <si>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</si>
  <si>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</si>
  <si>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</si>
  <si>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</si>
  <si>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</si>
  <si>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</si>
  <si>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</si>
  <si>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</si>
  <si>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</si>
  <si>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</si>
  <si>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</si>
  <si>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</si>
  <si>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</si>
  <si>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</si>
  <si>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</si>
  <si>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</si>
  <si>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</si>
  <si>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</si>
  <si>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</si>
  <si>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</si>
  <si>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</si>
  <si>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</si>
  <si>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</si>
  <si>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</si>
  <si>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</si>
  <si>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</si>
  <si>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</si>
  <si>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</si>
  <si>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</si>
  <si>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</si>
  <si>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</si>
  <si>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</si>
  <si>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</si>
  <si>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</si>
  <si>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</si>
  <si>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</si>
  <si>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</si>
  <si>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</si>
  <si>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</si>
  <si>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>❽</t>
  </si>
  <si>
    <t xml:space="preserve">  Left then IMM Right or R IMM L</t>
  </si>
  <si>
    <t xml:space="preserve">  Go Through Place</t>
  </si>
  <si>
    <t>`</t>
  </si>
  <si>
    <t>Dir</t>
  </si>
  <si>
    <t>⌂</t>
  </si>
  <si>
    <t>Stage 2 - Nr Hewelsfield to Nr Raglan 22.4km</t>
  </si>
  <si>
    <t>Stage 2 - Nr Hewelsfield to Nr Raglan (Cont) 22.4km</t>
  </si>
  <si>
    <t>Stage 5 - Nr Longtown to Hay on Wye 19.1km</t>
  </si>
  <si>
    <t>Stage 10 - Abergavenny to Tumble Summit 8.2km</t>
  </si>
  <si>
    <t>⓲</t>
  </si>
  <si>
    <t>⓱</t>
  </si>
  <si>
    <t>⓯</t>
  </si>
  <si>
    <t>⓰</t>
  </si>
  <si>
    <t>⓭</t>
  </si>
  <si>
    <t>⓮</t>
  </si>
  <si>
    <t>⓫</t>
  </si>
  <si>
    <t>⓬</t>
  </si>
  <si>
    <t>❾</t>
  </si>
  <si>
    <t>❿</t>
  </si>
  <si>
    <t xml:space="preserve">  $ OW</t>
  </si>
  <si>
    <t xml:space="preserve">  One Way</t>
  </si>
  <si>
    <t xml:space="preserve">  CG</t>
  </si>
  <si>
    <t xml:space="preserve">  Cattle Grid</t>
  </si>
  <si>
    <t>Stage 3 - Nr Raglan to Abergavenny 15.8km</t>
  </si>
  <si>
    <t>Stage 4 - Abergavenny to Nr Longtown 17.2km</t>
  </si>
  <si>
    <t>Stage 4 - Abergavenny to Nr Longtown (Cont) 17.2km</t>
  </si>
  <si>
    <t>INFO CONTROL - TUMBLE SUMMIT</t>
  </si>
  <si>
    <t>INFO CONTROL - NR LONGTOWN</t>
  </si>
  <si>
    <t>INFO CONTROL - NR RAGLAN,
(Monmouth Rd)</t>
  </si>
  <si>
    <t xml:space="preserve">  INFO CONTROL - NR HEWELSFIELD</t>
  </si>
  <si>
    <t>INFO CONTROL - GREGRINA</t>
  </si>
  <si>
    <t>Stage 6 - Hay on Wye to Gregrina 22.4km</t>
  </si>
  <si>
    <t>Stage 6 - Hay on Wye to Gregrina (Cont) 22.4km</t>
  </si>
  <si>
    <t>Stage 7 - Gregrina to Hay on Wye (Cont) 17.5km</t>
  </si>
  <si>
    <t>Stage 7 - Gregrina to Hay on Wye 17.5km</t>
  </si>
  <si>
    <t>INFO CONTROL - CATTLE GRID</t>
  </si>
  <si>
    <t>22.4km Distance +416m / -564m</t>
  </si>
  <si>
    <t>15.8km Distance +185m / -181m</t>
  </si>
  <si>
    <t>17.2km Distance +244m / -171m</t>
  </si>
  <si>
    <t>19.1km Distance +391m / -425m</t>
  </si>
  <si>
    <t>22.4km Distance +636m / -549m</t>
  </si>
  <si>
    <t>17.5km Distance +455m / -554m</t>
  </si>
  <si>
    <t>12.3km Distance +524m / -276m</t>
  </si>
  <si>
    <t>32.6km Distance +374m / -652m</t>
  </si>
  <si>
    <t>8.2km Distance +439m / -23m</t>
  </si>
  <si>
    <t>⓳</t>
  </si>
  <si>
    <t>Stage 8 - Hay on Wye to Gospel Pass - Cattle Grid Pre Climb 12.3km</t>
  </si>
  <si>
    <t>Stage 9 - Gospel Pass - Cattle Grid Pre Climb to Abergavenny 32.6km</t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</si>
  <si>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(Nr Tidenham Hall)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</si>
  <si>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 </t>
    </r>
    <r>
      <rPr>
        <b/>
        <sz val="12"/>
        <color theme="1"/>
        <rFont val="Calibri"/>
        <family val="2"/>
        <scheme val="minor"/>
      </rPr>
      <t>No $, (Nr Pinewood Studios)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</si>
  <si>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Raglan 9m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</si>
  <si>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LLANISHEN 1m, (NRM)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</si>
  <si>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Trelech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</si>
  <si>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VILLAGE HALL</t>
    </r>
  </si>
  <si>
    <r>
      <rPr>
        <b/>
        <sz val="12"/>
        <color rgb="FFFF0000"/>
        <rFont val="Calibri"/>
        <family val="2"/>
        <scheme val="minor"/>
      </rPr>
      <t xml:space="preserve">  R@X</t>
    </r>
    <r>
      <rPr>
        <b/>
        <sz val="12"/>
        <color theme="1"/>
        <rFont val="Calibri"/>
        <family val="2"/>
        <scheme val="minor"/>
      </rPr>
      <t xml:space="preserve"> $ Raglan 3m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</si>
  <si>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$, (Opp Bannut Tree)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</si>
  <si>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No $, (Opp $ Walk), (NRM)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</si>
  <si>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$ NCN 42, [Castle St]</t>
    </r>
  </si>
  <si>
    <r>
      <t xml:space="preserve">  R </t>
    </r>
    <r>
      <rPr>
        <b/>
        <sz val="12"/>
        <rFont val="Calibri"/>
        <family val="2"/>
        <scheme val="minor"/>
      </rPr>
      <t>$ NCN 42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</si>
  <si>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NCN 42 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</si>
  <si>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(Nr Coliseum)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</si>
  <si>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</si>
  <si>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rFont val="Calibri"/>
        <family val="2"/>
        <scheme val="minor"/>
      </rPr>
      <t xml:space="preserve"> $ No R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</si>
  <si>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Leisure Centre, [Pen Y Pound]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</si>
  <si>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 </t>
    </r>
    <r>
      <rPr>
        <b/>
        <sz val="12"/>
        <rFont val="Calibri"/>
        <family val="2"/>
        <scheme val="minor"/>
      </rPr>
      <t>$ LONGTOWN 6m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</si>
  <si>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LONGTOWN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</si>
  <si>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(Opp 43 Lion St)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</si>
  <si>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CLYRO 1m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</si>
  <si>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Except for Access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</si>
  <si>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Newchurch 5m</t>
    </r>
  </si>
  <si>
    <r>
      <rPr>
        <b/>
        <sz val="12"/>
        <color rgb="FFFF0000"/>
        <rFont val="Calibri"/>
        <family val="2"/>
        <scheme val="minor"/>
      </rPr>
      <t xml:space="preserve">  BR@T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</si>
  <si>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</t>
    </r>
    <r>
      <rPr>
        <b/>
        <sz val="12"/>
        <color theme="1"/>
        <rFont val="Calibri"/>
        <family val="2"/>
        <scheme val="minor"/>
      </rPr>
      <t xml:space="preserve"> $ RHOSGOCH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</si>
  <si>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No $,
  ($ Rhosgoch Hoilday Pk - Opp Dir)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</si>
  <si>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</t>
    </r>
    <r>
      <rPr>
        <b/>
        <sz val="12"/>
        <color theme="1"/>
        <rFont val="Calibri"/>
        <family val="2"/>
        <scheme val="minor"/>
      </rPr>
      <t xml:space="preserve"> $ BRYNGWYN 1m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</si>
  <si>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No $, (Opp Metal Gate)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</si>
  <si>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Brecon 16m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</si>
  <si>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NCN 42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</si>
  <si>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NCN 42, [King St]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</si>
  <si>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No $, [Tudor St]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</si>
  <si>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1E RBT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</si>
  <si>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CHEPSTOW 2m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</si>
  <si>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theme="1"/>
        <rFont val="Calibri"/>
        <family val="2"/>
        <scheme val="minor"/>
      </rPr>
      <t xml:space="preserve"> No $</t>
    </r>
  </si>
  <si>
    <t>CONTROL - CHEPSTOW
FINISH</t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</si>
  <si>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CLYRO 4m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</si>
  <si>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color theme="1"/>
        <rFont val="Calibri"/>
        <family val="2"/>
        <scheme val="minor"/>
      </rPr>
      <t xml:space="preserve"> $ HAY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</si>
  <si>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</si>
  <si>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</si>
  <si>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$ Town Hall, (NRM)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</si>
  <si>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42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</si>
  <si>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$ GW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</si>
  <si>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DEVAUDEN 8m</t>
    </r>
  </si>
  <si>
    <t>FREE CONTROL - ABERGAVENNY</t>
  </si>
  <si>
    <r>
      <t xml:space="preserve">  CAUTION - NARROW</t>
    </r>
    <r>
      <rPr>
        <b/>
        <sz val="12"/>
        <color rgb="FFFF0000"/>
        <rFont val="Calibri"/>
        <family val="2"/>
        <scheme val="minor"/>
      </rPr>
      <t xml:space="preserve">
  BL </t>
    </r>
    <r>
      <rPr>
        <b/>
        <sz val="12"/>
        <rFont val="Calibri"/>
        <family val="2"/>
        <scheme val="minor"/>
      </rPr>
      <t>$ UFHGV, [Bailey Ln]</t>
    </r>
  </si>
  <si>
    <t>FREE CONTROL - HAY ON WYE</t>
  </si>
  <si>
    <r>
      <t xml:space="preserve">  CAUTION - CATTLE GRID
 </t>
    </r>
    <r>
      <rPr>
        <b/>
        <sz val="12"/>
        <color rgb="FFFF0000"/>
        <rFont val="Calibri"/>
        <family val="2"/>
        <scheme val="minor"/>
      </rPr>
      <t xml:space="preserve"> SO@CG</t>
    </r>
    <r>
      <rPr>
        <b/>
        <sz val="12"/>
        <color theme="1"/>
        <rFont val="Calibri"/>
        <family val="2"/>
        <scheme val="minor"/>
      </rPr>
      <t xml:space="preserve"> $ COMMON</t>
    </r>
  </si>
  <si>
    <r>
      <t xml:space="preserve">  CAUTION - CATTLE GRID</t>
    </r>
    <r>
      <rPr>
        <b/>
        <sz val="12"/>
        <color rgb="FFFF0000"/>
        <rFont val="Calibri"/>
        <family val="2"/>
        <scheme val="minor"/>
      </rPr>
      <t xml:space="preserve">
  IMM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</si>
  <si>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CATTLE GRID</t>
    </r>
    <r>
      <rPr>
        <b/>
        <sz val="12"/>
        <color rgb="FFFF0000"/>
        <rFont val="Calibri"/>
        <family val="2"/>
        <scheme val="minor"/>
      </rPr>
      <t xml:space="preserve">
 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</si>
  <si>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CATTLE GRID
 </t>
    </r>
    <r>
      <rPr>
        <b/>
        <sz val="12"/>
        <color rgb="FFFF0000"/>
        <rFont val="Calibri"/>
        <family val="2"/>
        <scheme val="minor"/>
      </rPr>
      <t xml:space="preserve"> SO@CG</t>
    </r>
    <r>
      <rPr>
        <b/>
        <sz val="12"/>
        <color theme="1"/>
        <rFont val="Calibri"/>
        <family val="2"/>
        <scheme val="minor"/>
      </rPr>
      <t xml:space="preserve"> $ NCN 825</t>
    </r>
  </si>
  <si>
    <r>
      <rPr>
        <b/>
        <sz val="12"/>
        <rFont val="Calibri"/>
        <family val="2"/>
        <scheme val="minor"/>
      </rPr>
      <t xml:space="preserve">  CAUTION - CATTLE GRID</t>
    </r>
    <r>
      <rPr>
        <b/>
        <sz val="12"/>
        <color rgb="FFFF0000"/>
        <rFont val="Calibri"/>
        <family val="2"/>
        <scheme val="minor"/>
      </rPr>
      <t xml:space="preserve">
 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</si>
  <si>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CASTTLE GRID</t>
    </r>
    <r>
      <rPr>
        <b/>
        <sz val="12"/>
        <color rgb="FFFF0000"/>
        <rFont val="Calibri"/>
        <family val="2"/>
        <scheme val="minor"/>
      </rPr>
      <t xml:space="preserve">
 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</si>
  <si>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CATTLE GRID
  </t>
    </r>
    <r>
      <rPr>
        <b/>
        <sz val="12"/>
        <color rgb="FFFF0000"/>
        <rFont val="Calibri"/>
        <family val="2"/>
        <scheme val="minor"/>
      </rPr>
      <t>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</si>
  <si>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 CAUTION - CATTLE GRID</t>
    </r>
    <r>
      <rPr>
        <b/>
        <sz val="12"/>
        <color rgb="FFFF0000"/>
        <rFont val="Calibri"/>
        <family val="2"/>
        <scheme val="minor"/>
      </rPr>
      <t xml:space="preserve">
  SO@CG</t>
    </r>
    <r>
      <rPr>
        <b/>
        <sz val="12"/>
        <rFont val="Calibri"/>
        <family val="2"/>
        <scheme val="minor"/>
      </rPr>
      <t xml:space="preserve"> No $</t>
    </r>
  </si>
  <si>
    <r>
      <t xml:space="preserve">  CAUTION - CATTLE GRID
  </t>
    </r>
    <r>
      <rPr>
        <b/>
        <sz val="12"/>
        <color rgb="FFFF0000"/>
        <rFont val="Calibri"/>
        <family val="2"/>
        <scheme val="minor"/>
      </rPr>
      <t xml:space="preserve">SO@CG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</si>
  <si>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SO@GATE</t>
    </r>
    <r>
      <rPr>
        <b/>
        <sz val="12"/>
        <color theme="1"/>
        <rFont val="Calibri"/>
        <family val="2"/>
        <scheme val="minor"/>
      </rPr>
      <t xml:space="preserve"> No $,
  (Open Gate if Closed)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</si>
  <si>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SO@TRI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</si>
  <si>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R@TRI</t>
    </r>
    <r>
      <rPr>
        <b/>
        <sz val="12"/>
        <color theme="1"/>
        <rFont val="Calibri"/>
        <family val="2"/>
        <scheme val="minor"/>
      </rPr>
      <t xml:space="preserve"> $ CAPEL-y-FFIN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</si>
  <si>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CW, (JOIN CW)</t>
    </r>
  </si>
  <si>
    <r>
      <t xml:space="preserve">  CAUTION - BOLLARD</t>
    </r>
    <r>
      <rPr>
        <b/>
        <sz val="12"/>
        <color rgb="FFFF0000"/>
        <rFont val="Calibri"/>
        <family val="2"/>
        <scheme val="minor"/>
      </rPr>
      <t xml:space="preserve">
  SO</t>
    </r>
    <r>
      <rPr>
        <b/>
        <sz val="12"/>
        <color theme="1"/>
        <rFont val="Calibri"/>
        <family val="2"/>
        <scheme val="minor"/>
      </rPr>
      <t xml:space="preserve"> No $, (EXIT CW)</t>
    </r>
  </si>
  <si>
    <r>
      <t xml:space="preserve">  CAUTION - LOOK
  </t>
    </r>
    <r>
      <rPr>
        <b/>
        <sz val="12"/>
        <color rgb="FFFF0000"/>
        <rFont val="Calibri"/>
        <family val="2"/>
        <scheme val="minor"/>
      </rPr>
      <t>L@T</t>
    </r>
    <r>
      <rPr>
        <b/>
        <sz val="12"/>
        <color theme="1"/>
        <rFont val="Calibri"/>
        <family val="2"/>
        <scheme val="minor"/>
      </rPr>
      <t xml:space="preserve"> $ GW, (AFTER BRIDGE)</t>
    </r>
  </si>
  <si>
    <r>
      <t xml:space="preserve">  CAUTION - BOLLARDS
  </t>
    </r>
    <r>
      <rPr>
        <b/>
        <sz val="12"/>
        <color rgb="FFFF0000"/>
        <rFont val="Calibri"/>
        <family val="2"/>
        <scheme val="minor"/>
      </rPr>
      <t>SO</t>
    </r>
    <r>
      <rPr>
        <b/>
        <sz val="12"/>
        <rFont val="Calibri"/>
        <family val="2"/>
        <scheme val="minor"/>
      </rPr>
      <t xml:space="preserve"> No $, (EXIT CW)</t>
    </r>
  </si>
  <si>
    <r>
      <rPr>
        <b/>
        <sz val="11"/>
        <color rgb="FFFF0000"/>
        <rFont val="Calibri"/>
        <family val="2"/>
        <scheme val="minor"/>
      </rPr>
      <t xml:space="preserve">  BR </t>
    </r>
    <r>
      <rPr>
        <b/>
        <sz val="11"/>
        <rFont val="Calibri"/>
        <family val="2"/>
        <scheme val="minor"/>
      </rPr>
      <t>$ Michaelchurch / VILLAGE SHOP,</t>
    </r>
    <r>
      <rPr>
        <b/>
        <sz val="12"/>
        <rFont val="Calibri"/>
        <family val="2"/>
        <scheme val="minor"/>
      </rPr>
      <t xml:space="preserve">
  (TRI)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</si>
  <si>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$, (EXIT CP)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</si>
  <si>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theme="1"/>
        <rFont val="Calibri"/>
        <family val="2"/>
        <scheme val="minor"/>
      </rPr>
      <t xml:space="preserve"> $ LONGTOWN VILLAGE, (TRI)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</si>
  <si>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BR</t>
    </r>
    <r>
      <rPr>
        <b/>
        <sz val="12"/>
        <color theme="1"/>
        <rFont val="Calibri"/>
        <family val="2"/>
        <scheme val="minor"/>
      </rPr>
      <t xml:space="preserve"> $ UFLV, (OW), (Eff SO)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</si>
  <si>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(Nr $ NCN 42), (DESCEND)</t>
    </r>
  </si>
  <si>
    <r>
      <t xml:space="preserve">  SO </t>
    </r>
    <r>
      <rPr>
        <b/>
        <sz val="12"/>
        <rFont val="Calibri"/>
        <family val="2"/>
        <scheme val="minor"/>
      </rPr>
      <t>$ NCN 42, (EXIT CW)</t>
    </r>
  </si>
  <si>
    <r>
      <rPr>
        <b/>
        <sz val="11"/>
        <color rgb="FFFF0000"/>
        <rFont val="Calibri"/>
        <family val="2"/>
        <scheme val="minor"/>
      </rPr>
      <t xml:space="preserve">  BL</t>
    </r>
    <r>
      <rPr>
        <b/>
        <sz val="11"/>
        <rFont val="Calibri"/>
        <family val="2"/>
        <scheme val="minor"/>
      </rPr>
      <t xml:space="preserve"> $ NCN 42, (PEDESTRIAN ZONE),</t>
    </r>
    <r>
      <rPr>
        <b/>
        <sz val="12"/>
        <rFont val="Calibri"/>
        <family val="2"/>
        <scheme val="minor"/>
      </rPr>
      <t xml:space="preserve">
  (JOIN CW)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</si>
  <si>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(Nr $ DE on L), (NRM)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</si>
  <si>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 </t>
    </r>
    <r>
      <rPr>
        <b/>
        <sz val="12"/>
        <color theme="1"/>
        <rFont val="Calibri"/>
        <family val="2"/>
        <scheme val="minor"/>
      </rPr>
      <t>No $, (CLOCK TOWER)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</si>
  <si>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Hereford A438, Then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</si>
  <si>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GLASCWM - Obscured, (TRI),
  Then</t>
    </r>
  </si>
  <si>
    <r>
      <rPr>
        <b/>
        <sz val="12"/>
        <color rgb="FFFF0000"/>
        <rFont val="Calibri"/>
        <family val="2"/>
        <scheme val="minor"/>
      </rPr>
      <t xml:space="preserve">  R@TRI </t>
    </r>
    <r>
      <rPr>
        <b/>
        <sz val="12"/>
        <color theme="1"/>
        <rFont val="Calibri"/>
        <family val="2"/>
        <scheme val="minor"/>
      </rPr>
      <t>No $, (Opp PH), Then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</si>
  <si>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Brecon A438, Then</t>
    </r>
  </si>
  <si>
    <r>
      <t xml:space="preserve">  L</t>
    </r>
    <r>
      <rPr>
        <b/>
        <sz val="12"/>
        <color theme="1"/>
        <rFont val="Calibri"/>
        <family val="2"/>
        <scheme val="minor"/>
      </rPr>
      <t xml:space="preserve"> $ OW &amp; FOLLOW OWS</t>
    </r>
  </si>
  <si>
    <r>
      <t xml:space="preserve">  R </t>
    </r>
    <r>
      <rPr>
        <b/>
        <sz val="12"/>
        <color theme="1"/>
        <rFont val="Calibri"/>
        <family val="2"/>
        <scheme val="minor"/>
      </rPr>
      <t>$ SHORT &amp; LONG STAY CP</t>
    </r>
  </si>
  <si>
    <r>
      <t xml:space="preserve">  SO </t>
    </r>
    <r>
      <rPr>
        <b/>
        <sz val="12"/>
        <color theme="1"/>
        <rFont val="Calibri"/>
        <family val="2"/>
        <scheme val="minor"/>
      </rPr>
      <t>No $, (THUR ARCH), (JOIN CW)</t>
    </r>
  </si>
  <si>
    <r>
      <t xml:space="preserve">  BL/BR</t>
    </r>
    <r>
      <rPr>
        <b/>
        <sz val="12"/>
        <color theme="1"/>
        <rFont val="Calibri"/>
        <family val="2"/>
        <scheme val="minor"/>
      </rPr>
      <t xml:space="preserve"> No $, (Eff SO), (EXIT CW)</t>
    </r>
  </si>
  <si>
    <r>
      <t xml:space="preserve">  R@T </t>
    </r>
    <r>
      <rPr>
        <b/>
        <sz val="12"/>
        <color theme="1"/>
        <rFont val="Calibri"/>
        <family val="2"/>
        <scheme val="minor"/>
      </rPr>
      <t>No $</t>
    </r>
  </si>
  <si>
    <t>Stage 1 - Chepstow to Nr Hewelsfield 9.8km</t>
  </si>
  <si>
    <t>Stage 1 - Chepstow to Nr Hewelsfield (Cont) 9.8km</t>
  </si>
  <si>
    <t>9.8km Distance +288m / -118m</t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</si>
  <si>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</t>
    </r>
  </si>
  <si>
    <t>Stage 11 - Tumble Summit to Chepstow 42.3km</t>
  </si>
  <si>
    <t>Stage 11 - Tumble Summit to Chepstow (Cont) 42.3km</t>
  </si>
  <si>
    <t>42.3km Distance +537m / -1005m</t>
  </si>
  <si>
    <r>
      <rPr>
        <b/>
        <sz val="12"/>
        <color rgb="FFFF0000"/>
        <rFont val="Calibri"/>
        <family val="2"/>
        <scheme val="minor"/>
      </rPr>
      <t xml:space="preserve">  BL@TL</t>
    </r>
    <r>
      <rPr>
        <b/>
        <sz val="12"/>
        <color theme="1"/>
        <rFont val="Calibri"/>
        <family val="2"/>
        <scheme val="minor"/>
      </rPr>
      <t xml:space="preserve"> No $, (OVER BRIDGE)</t>
    </r>
  </si>
  <si>
    <r>
      <t xml:space="preserve">  CAUTION - LOOK</t>
    </r>
    <r>
      <rPr>
        <b/>
        <sz val="12"/>
        <color rgb="FFFF0000"/>
        <rFont val="Calibri"/>
        <family val="2"/>
        <scheme val="minor"/>
      </rPr>
      <t xml:space="preserve">
  BR</t>
    </r>
    <r>
      <rPr>
        <b/>
        <sz val="12"/>
        <color theme="1"/>
        <rFont val="Calibri"/>
        <family val="2"/>
        <scheme val="minor"/>
      </rPr>
      <t xml:space="preserve"> No $, (TRI)</t>
    </r>
  </si>
  <si>
    <r>
      <t xml:space="preserve">  L </t>
    </r>
    <r>
      <rPr>
        <b/>
        <sz val="12"/>
        <rFont val="Calibri"/>
        <family val="2"/>
        <scheme val="minor"/>
      </rPr>
      <t>$ OW, [Lower Castle St]</t>
    </r>
  </si>
  <si>
    <r>
      <rPr>
        <b/>
        <sz val="12"/>
        <color rgb="FFFF0000"/>
        <rFont val="Calibri"/>
        <family val="2"/>
        <scheme val="minor"/>
      </rPr>
      <t xml:space="preserve">  R@TRI</t>
    </r>
    <r>
      <rPr>
        <b/>
        <sz val="12"/>
        <color theme="1"/>
        <rFont val="Calibri"/>
        <family val="2"/>
        <scheme val="minor"/>
      </rPr>
      <t xml:space="preserve"> $ LONGTOWN CASTLE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</si>
  <si>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GW</t>
    </r>
  </si>
  <si>
    <r>
      <t xml:space="preserve">  L@T </t>
    </r>
    <r>
      <rPr>
        <b/>
        <sz val="12"/>
        <rFont val="Calibri"/>
        <family val="2"/>
        <scheme val="minor"/>
      </rPr>
      <t>$ GW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</si>
  <si>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1E RBT</t>
    </r>
    <r>
      <rPr>
        <b/>
        <sz val="12"/>
        <color theme="1"/>
        <rFont val="Calibri"/>
        <family val="2"/>
        <scheme val="minor"/>
      </rPr>
      <t xml:space="preserve"> $ LLANFOIST A4143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</si>
  <si>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1E RBT</t>
    </r>
    <r>
      <rPr>
        <b/>
        <sz val="12"/>
        <color theme="1"/>
        <rFont val="Calibri"/>
        <family val="2"/>
        <scheme val="minor"/>
      </rPr>
      <t xml:space="preserve"> $ TOWN CENTRE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</si>
  <si>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color theme="1"/>
        <rFont val="Calibri"/>
        <family val="2"/>
        <scheme val="minor"/>
      </rPr>
      <t xml:space="preserve"> $ Newport 17m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</si>
  <si>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NCN 32, (Raglan), [Forge Rd]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</si>
  <si>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Raglan 1m, Then</t>
    </r>
    <r>
      <rPr>
        <b/>
        <sz val="12"/>
        <color rgb="FFFF0000"/>
        <rFont val="Calibri"/>
        <family val="2"/>
        <scheme val="minor"/>
      </rPr>
      <t xml:space="preserve"> IMM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</si>
  <si>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VILLAGE SHOP, The</t>
    </r>
    <r>
      <rPr>
        <b/>
        <sz val="12"/>
        <color theme="1"/>
        <rFont val="Calibri"/>
        <family val="2"/>
        <scheme val="minor"/>
      </rPr>
      <t xml:space="preserve">n </t>
    </r>
    <r>
      <rPr>
        <b/>
        <sz val="12"/>
        <color rgb="FFFF0000"/>
        <rFont val="Calibri"/>
        <family val="2"/>
        <scheme val="minor"/>
      </rPr>
      <t>IMM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</si>
  <si>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R@TRI</t>
    </r>
    <r>
      <rPr>
        <b/>
        <sz val="12"/>
        <color theme="1"/>
        <rFont val="Calibri"/>
        <family val="2"/>
        <scheme val="minor"/>
      </rPr>
      <t xml:space="preserve"> $ HAY ON WYE 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</si>
  <si>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NCN 42, (TOWN CENTRE)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</si>
  <si>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 xml:space="preserve">$ GREAT GWERNFYTHAN </t>
    </r>
    <r>
      <rPr>
        <b/>
        <sz val="12"/>
        <color theme="1"/>
        <rFont val="Calibri"/>
        <family val="2"/>
      </rPr>
      <t>¾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</si>
  <si>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GLASCWM 3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 Then</t>
    </r>
  </si>
  <si>
    <r>
      <rPr>
        <b/>
        <sz val="12"/>
        <color rgb="FFFF0000"/>
        <rFont val="Calibri"/>
        <family val="2"/>
        <scheme val="minor"/>
      </rPr>
      <t xml:space="preserve">  L@STGX</t>
    </r>
    <r>
      <rPr>
        <b/>
        <sz val="12"/>
        <color theme="1"/>
        <rFont val="Calibri"/>
        <family val="2"/>
        <scheme val="minor"/>
      </rPr>
      <t xml:space="preserve"> $ NCN 825,
  (GLASCWM 1</t>
    </r>
    <r>
      <rPr>
        <b/>
        <sz val="12"/>
        <color theme="1"/>
        <rFont val="Calibri"/>
        <family val="2"/>
      </rPr>
      <t>¾</t>
    </r>
    <r>
      <rPr>
        <b/>
        <sz val="12"/>
        <color theme="1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</si>
  <si>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 xml:space="preserve">$ CREGRINA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</si>
  <si>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</t>
    </r>
    <r>
      <rPr>
        <b/>
        <sz val="12"/>
        <color theme="1"/>
        <rFont val="Calibri"/>
        <family val="2"/>
        <scheme val="minor"/>
      </rPr>
      <t xml:space="preserve"> No $, (RHB), (Opp PB)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</si>
  <si>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$ CLYRO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</si>
  <si>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HAY ON WYE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</si>
  <si>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42, (CAPRL-Y-FFIN 8m)
  [Forest Rd]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</si>
  <si>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UFHGV, (RHB), (TRI)</t>
    </r>
  </si>
  <si>
    <r>
      <t xml:space="preserve">  CAUTION - CATTLE GRID</t>
    </r>
    <r>
      <rPr>
        <b/>
        <sz val="12"/>
        <color rgb="FFFF0000"/>
        <rFont val="Calibri"/>
        <family val="2"/>
        <scheme val="minor"/>
      </rPr>
      <t xml:space="preserve">
  SO@CG</t>
    </r>
    <r>
      <rPr>
        <b/>
        <sz val="12"/>
        <color theme="1"/>
        <rFont val="Calibri"/>
        <family val="2"/>
        <scheme val="minor"/>
      </rPr>
      <t xml:space="preserve"> No $, Then </t>
    </r>
    <r>
      <rPr>
        <b/>
        <sz val="12"/>
        <color rgb="FFFF0000"/>
        <rFont val="Calibri"/>
        <family val="2"/>
        <scheme val="minor"/>
      </rPr>
      <t xml:space="preserve">IMM L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</si>
  <si>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L@T</t>
    </r>
    <r>
      <rPr>
        <b/>
        <sz val="11"/>
        <color theme="1"/>
        <rFont val="Calibri"/>
        <family val="2"/>
        <scheme val="minor"/>
      </rPr>
      <t xml:space="preserve"> $ NCN 42, (CAPEL-yYFFIN 7m)</t>
    </r>
    <r>
      <rPr>
        <b/>
        <sz val="12"/>
        <color theme="1"/>
        <rFont val="Calibri"/>
        <family val="2"/>
        <scheme val="minor"/>
      </rPr>
      <t xml:space="preserve">
  (NRM)</t>
    </r>
  </si>
  <si>
    <t xml:space="preserve">  CAUTION - FORD
  DOUBLE FORD, (LHB)</t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</si>
  <si>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2E RBT</t>
    </r>
    <r>
      <rPr>
        <b/>
        <sz val="12"/>
        <color theme="1"/>
        <rFont val="Calibri"/>
        <family val="2"/>
        <scheme val="minor"/>
      </rPr>
      <t xml:space="preserve"> $ LLANFOIST, Then
  </t>
    </r>
    <r>
      <rPr>
        <b/>
        <sz val="12"/>
        <color rgb="FFFF0000"/>
        <rFont val="Calibri"/>
        <family val="2"/>
        <scheme val="minor"/>
      </rPr>
      <t>2E mRBT</t>
    </r>
    <r>
      <rPr>
        <b/>
        <sz val="12"/>
        <color theme="1"/>
        <rFont val="Calibri"/>
        <family val="2"/>
        <scheme val="minor"/>
      </rPr>
      <t xml:space="preserve"> $ Govilon</t>
    </r>
  </si>
  <si>
    <r>
      <rPr>
        <b/>
        <sz val="12"/>
        <color rgb="FFFF0000"/>
        <rFont val="Calibri"/>
        <family val="2"/>
        <scheme val="minor"/>
      </rPr>
      <t xml:space="preserve">  2E RBT </t>
    </r>
    <r>
      <rPr>
        <b/>
        <sz val="12"/>
        <color theme="1"/>
        <rFont val="Calibri"/>
        <family val="2"/>
        <scheme val="minor"/>
      </rPr>
      <t xml:space="preserve">$ RAGLAN 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</si>
  <si>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L@TL</t>
    </r>
    <r>
      <rPr>
        <b/>
        <sz val="12"/>
        <color theme="1"/>
        <rFont val="Calibri"/>
        <family val="2"/>
        <scheme val="minor"/>
      </rPr>
      <t xml:space="preserve"> $ 11'0', (Road Closed)</t>
    </r>
    <r>
      <rPr>
        <b/>
        <sz val="11"/>
        <color theme="1"/>
        <rFont val="Calibri"/>
        <family val="2"/>
        <scheme val="minor"/>
      </rPr>
      <t xml:space="preserve">
  (UNDER ARCH), Then </t>
    </r>
    <r>
      <rPr>
        <b/>
        <sz val="11"/>
        <color rgb="FFFF0000"/>
        <rFont val="Calibri"/>
        <family val="2"/>
        <scheme val="minor"/>
      </rPr>
      <t>IMM L</t>
    </r>
    <r>
      <rPr>
        <b/>
        <sz val="11"/>
        <color theme="1"/>
        <rFont val="Calibri"/>
        <family val="2"/>
        <scheme val="minor"/>
      </rPr>
      <t xml:space="preserve"> $ OW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</si>
  <si>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42, (OW)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</si>
  <si>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42, (Cwmyoy 2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m), (TRI)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</si>
  <si>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BROCKWEIR 2m,</t>
    </r>
    <r>
      <rPr>
        <b/>
        <sz val="11"/>
        <color theme="1"/>
        <rFont val="Calibri"/>
        <family val="2"/>
        <scheme val="minor"/>
      </rPr>
      <t xml:space="preserve">
  [Hewesfield Common],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Then </t>
    </r>
    <r>
      <rPr>
        <b/>
        <sz val="11"/>
        <color rgb="FFFF0000"/>
        <rFont val="Calibri"/>
        <family val="2"/>
        <scheme val="minor"/>
      </rPr>
      <t>IMM</t>
    </r>
  </si>
  <si>
    <r>
      <rPr>
        <b/>
        <sz val="12"/>
        <color rgb="FFFF0000"/>
        <rFont val="Calibri"/>
        <family val="2"/>
        <scheme val="minor"/>
      </rPr>
      <t xml:space="preserve">  R@TRI </t>
    </r>
    <r>
      <rPr>
        <b/>
        <sz val="12"/>
        <color theme="1"/>
        <rFont val="Calibri"/>
        <family val="2"/>
        <scheme val="minor"/>
      </rPr>
      <t>$ NCN 42,
  (PANTYGELLI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m)</t>
    </r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</si>
  <si>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</si>
  <si>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</si>
  <si>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</si>
  <si>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</si>
  <si>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</si>
  <si>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</si>
  <si>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</si>
  <si>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</si>
  <si>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</si>
  <si>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</si>
  <si>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</si>
  <si>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</si>
  <si>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</si>
  <si>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</si>
  <si>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</si>
  <si>
    <t>10 Peaks Audacious Challenge 218k - 15th July 2023</t>
  </si>
  <si>
    <t>⓴</t>
  </si>
  <si>
    <t>Stage 9 - Gospel Pass - Cattle Grid - Pre Climb to Abergavenny (Cont) 32.6km</t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</si>
  <si>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$ NCN 32, (Raglan), (BRIDGE)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</si>
  <si>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
  ($ Llangovan 3m - Opp Dir - OBS)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</si>
  <si>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(Castle View Farm)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</si>
  <si>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No $,
  ($ NCN 423 - Opp Dir - Obscured)</t>
    </r>
  </si>
  <si>
    <r>
      <rPr>
        <b/>
        <sz val="12"/>
        <color rgb="FFFF0000"/>
        <rFont val="Calibri"/>
        <family val="2"/>
        <scheme val="minor"/>
      </rPr>
      <t xml:space="preserve">  IMM L </t>
    </r>
    <r>
      <rPr>
        <b/>
        <sz val="12"/>
        <color theme="1"/>
        <rFont val="Calibri"/>
        <family val="2"/>
        <scheme val="minor"/>
      </rPr>
      <t>$ TUMBLE SUMMIT, (TRI)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</si>
  <si>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No</t>
    </r>
    <r>
      <rPr>
        <b/>
        <sz val="12"/>
        <color theme="1"/>
        <rFont val="Calibri"/>
        <family val="2"/>
        <scheme val="minor"/>
      </rPr>
      <t xml:space="preserve"> $, (NRM), ($ 3T - OPP DIR)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</si>
  <si>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(The Hardwick PH)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</si>
  <si>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 </t>
    </r>
    <r>
      <rPr>
        <b/>
        <sz val="12"/>
        <color theme="1"/>
        <rFont val="Calibri"/>
        <family val="2"/>
        <scheme val="minor"/>
      </rPr>
      <t>$ DEVAUDEN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</si>
  <si>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L@STGX</t>
    </r>
    <r>
      <rPr>
        <b/>
        <sz val="12"/>
        <color theme="1"/>
        <rFont val="Calibri"/>
        <family val="2"/>
        <scheme val="minor"/>
      </rPr>
      <t xml:space="preserve"> No $,
  ($ Clytha Hill 1m - Opp Dir)</t>
    </r>
  </si>
  <si>
    <r>
      <t xml:space="preserve">  CAUTION - BUSY - LOOK</t>
    </r>
    <r>
      <rPr>
        <b/>
        <sz val="12"/>
        <color rgb="FFFF0000"/>
        <rFont val="Calibri"/>
        <family val="2"/>
        <scheme val="minor"/>
      </rPr>
      <t xml:space="preserve">
  KR@RBT</t>
    </r>
    <r>
      <rPr>
        <b/>
        <sz val="12"/>
        <color theme="1"/>
        <rFont val="Calibri"/>
        <family val="2"/>
        <scheme val="minor"/>
      </rPr>
      <t xml:space="preserve"> $ ALL TRAFFIC</t>
    </r>
  </si>
  <si>
    <r>
      <rPr>
        <b/>
        <sz val="12"/>
        <rFont val="Calibri"/>
        <family val="2"/>
        <scheme val="minor"/>
      </rPr>
      <t xml:space="preserve">  CAUTION - BUSY - LOOK</t>
    </r>
    <r>
      <rPr>
        <b/>
        <sz val="12"/>
        <color rgb="FFFF0000"/>
        <rFont val="Calibri"/>
        <family val="2"/>
        <scheme val="minor"/>
      </rPr>
      <t xml:space="preserve">
  3E RBT </t>
    </r>
    <r>
      <rPr>
        <b/>
        <sz val="12"/>
        <color theme="1"/>
        <rFont val="Calibri"/>
        <family val="2"/>
        <scheme val="minor"/>
      </rPr>
      <t>$ ABERGAVENNY A40</t>
    </r>
  </si>
  <si>
    <r>
      <t xml:space="preserve">  CAUTION - BUSY - LOOK</t>
    </r>
    <r>
      <rPr>
        <b/>
        <sz val="12"/>
        <color rgb="FFFF0000"/>
        <rFont val="Calibri"/>
        <family val="2"/>
        <scheme val="minor"/>
      </rPr>
      <t xml:space="preserve">
  R</t>
    </r>
    <r>
      <rPr>
        <b/>
        <sz val="12"/>
        <color theme="1"/>
        <rFont val="Calibri"/>
        <family val="2"/>
        <scheme val="minor"/>
      </rPr>
      <t xml:space="preserve"> $ Flood</t>
    </r>
  </si>
  <si>
    <r>
      <t xml:space="preserve">  CAUTION - BARRIERS
 </t>
    </r>
    <r>
      <rPr>
        <b/>
        <sz val="12"/>
        <color rgb="FFFF0000"/>
        <rFont val="Calibri"/>
        <family val="2"/>
        <scheme val="minor"/>
      </rPr>
      <t xml:space="preserve"> SO </t>
    </r>
    <r>
      <rPr>
        <b/>
        <sz val="12"/>
        <rFont val="Calibri"/>
        <family val="2"/>
        <scheme val="minor"/>
      </rPr>
      <t>$ CYCLISTS, (JOIN CW)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</si>
  <si>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 ($ NCN 42 - Opp Dir)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</si>
  <si>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</t>
    </r>
    <r>
      <rPr>
        <b/>
        <sz val="12"/>
        <color theme="1"/>
        <rFont val="Calibri"/>
        <family val="2"/>
        <scheme val="minor"/>
      </rPr>
      <t xml:space="preserve"> $ Blaenavon 4m - Obscured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</si>
  <si>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rFont val="Calibri"/>
        <family val="2"/>
        <scheme val="minor"/>
      </rPr>
      <t xml:space="preserve"> $ ROAD CLOSED</t>
    </r>
    <r>
      <rPr>
        <b/>
        <sz val="10"/>
        <rFont val="Calibri"/>
        <family val="2"/>
        <scheme val="minor"/>
      </rPr>
      <t xml:space="preserve">
  - (LANDSLIDE - CAUTION - WALK TO R)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</si>
  <si>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 </t>
    </r>
    <r>
      <rPr>
        <b/>
        <sz val="12"/>
        <color theme="1"/>
        <rFont val="Calibri"/>
        <family val="2"/>
        <scheme val="minor"/>
      </rPr>
      <t>No $, (Nr $ Dead End), (NRM)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</si>
</sst>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6"/>
      <color rgb="FF000000"/>
      <name val="Wingdings"/>
      <charset val="2"/>
    </font>
    <font>
      <b/>
      <sz val="12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6"/>
      <name val="Wingdings"/>
      <charset val="2"/>
    </font>
    <font>
      <sz val="20"/>
      <name val="Wingdings"/>
      <charset val="2"/>
    </font>
    <font>
      <b/>
      <sz val="14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6"/>
      <name val="Calibri"/>
      <family val="2"/>
    </font>
    <font>
      <b/>
      <sz val="12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330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vertical="center"/>
    </xf>
    <xf numFmtId="0" fontId="7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6" borderId="0" xfId="0" applyFill="1"/>
    <xf numFmtId="2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Continuous"/>
    </xf>
    <xf numFmtId="2" fontId="5" fillId="0" borderId="19" xfId="1" applyNumberFormat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4" fillId="0" borderId="19" xfId="2" applyNumberFormat="1" applyFont="1" applyFill="1" applyBorder="1" applyAlignment="1">
      <alignment horizontal="center" vertical="center"/>
    </xf>
    <xf numFmtId="2" fontId="6" fillId="0" borderId="18" xfId="3" applyNumberFormat="1" applyFill="1" applyBorder="1" applyAlignment="1">
      <alignment horizontal="center" vertical="center"/>
    </xf>
    <xf numFmtId="2" fontId="5" fillId="0" borderId="18" xfId="1" applyNumberFormat="1" applyFont="1" applyFill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Continuous" vertical="center"/>
    </xf>
    <xf numFmtId="0" fontId="0" fillId="0" borderId="18" xfId="0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2" fillId="0" borderId="23" xfId="0" applyFont="1" applyBorder="1"/>
    <xf numFmtId="0" fontId="0" fillId="0" borderId="23" xfId="0" applyBorder="1"/>
    <xf numFmtId="0" fontId="2" fillId="0" borderId="27" xfId="0" applyFont="1" applyBorder="1"/>
    <xf numFmtId="2" fontId="12" fillId="4" borderId="10" xfId="2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14" fillId="4" borderId="5" xfId="0" applyNumberFormat="1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vertical="center"/>
    </xf>
    <xf numFmtId="2" fontId="12" fillId="8" borderId="10" xfId="2" applyNumberFormat="1" applyFont="1" applyFill="1" applyBorder="1" applyAlignment="1">
      <alignment horizontal="center" vertical="center"/>
    </xf>
    <xf numFmtId="2" fontId="12" fillId="4" borderId="1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2" fontId="17" fillId="2" borderId="8" xfId="1" applyNumberFormat="1" applyFont="1" applyBorder="1" applyAlignment="1">
      <alignment horizontal="center" vertical="center"/>
    </xf>
    <xf numFmtId="2" fontId="17" fillId="0" borderId="8" xfId="1" applyNumberFormat="1" applyFont="1" applyFill="1" applyBorder="1" applyAlignment="1">
      <alignment horizontal="center" vertical="center"/>
    </xf>
    <xf numFmtId="2" fontId="17" fillId="4" borderId="8" xfId="1" applyNumberFormat="1" applyFont="1" applyFill="1" applyBorder="1" applyAlignment="1">
      <alignment horizontal="center" vertical="center"/>
    </xf>
    <xf numFmtId="2" fontId="17" fillId="8" borderId="8" xfId="1" applyNumberFormat="1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/>
    </xf>
    <xf numFmtId="2" fontId="22" fillId="2" borderId="10" xfId="1" applyNumberFormat="1" applyFont="1" applyBorder="1" applyAlignment="1">
      <alignment horizontal="center" vertical="center"/>
    </xf>
    <xf numFmtId="2" fontId="22" fillId="0" borderId="10" xfId="1" applyNumberFormat="1" applyFont="1" applyFill="1" applyBorder="1" applyAlignment="1">
      <alignment horizontal="center" vertical="center"/>
    </xf>
    <xf numFmtId="2" fontId="22" fillId="8" borderId="10" xfId="1" applyNumberFormat="1" applyFont="1" applyFill="1" applyBorder="1" applyAlignment="1">
      <alignment horizontal="center" vertical="center"/>
    </xf>
    <xf numFmtId="2" fontId="17" fillId="4" borderId="7" xfId="1" applyNumberFormat="1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/>
    </xf>
    <xf numFmtId="0" fontId="18" fillId="8" borderId="5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2" fontId="23" fillId="8" borderId="10" xfId="3" applyNumberFormat="1" applyFont="1" applyFill="1" applyBorder="1" applyAlignment="1">
      <alignment horizontal="center" vertical="center"/>
    </xf>
    <xf numFmtId="2" fontId="23" fillId="0" borderId="10" xfId="3" applyNumberFormat="1" applyFont="1" applyFill="1" applyBorder="1" applyAlignment="1">
      <alignment horizontal="center" vertical="center"/>
    </xf>
    <xf numFmtId="2" fontId="23" fillId="4" borderId="10" xfId="3" applyNumberFormat="1" applyFont="1" applyFill="1" applyBorder="1" applyAlignment="1">
      <alignment horizontal="center" vertical="center"/>
    </xf>
    <xf numFmtId="2" fontId="23" fillId="4" borderId="11" xfId="3" applyNumberFormat="1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14" fillId="8" borderId="6" xfId="0" applyFont="1" applyFill="1" applyBorder="1" applyAlignment="1">
      <alignment vertical="center" wrapText="1"/>
    </xf>
    <xf numFmtId="0" fontId="24" fillId="2" borderId="7" xfId="1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4" borderId="3" xfId="0" applyFont="1" applyFill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4" borderId="11" xfId="0" applyFont="1" applyFill="1" applyBorder="1" applyAlignment="1">
      <alignment vertical="center"/>
    </xf>
    <xf numFmtId="2" fontId="17" fillId="2" borderId="6" xfId="1" applyNumberFormat="1" applyFont="1" applyBorder="1" applyAlignment="1">
      <alignment horizontal="center" vertical="center"/>
    </xf>
    <xf numFmtId="2" fontId="17" fillId="0" borderId="6" xfId="1" applyNumberFormat="1" applyFont="1" applyFill="1" applyBorder="1" applyAlignment="1">
      <alignment horizontal="center" vertical="center"/>
    </xf>
    <xf numFmtId="2" fontId="17" fillId="4" borderId="13" xfId="1" applyNumberFormat="1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vertical="center" wrapText="1"/>
    </xf>
    <xf numFmtId="0" fontId="24" fillId="4" borderId="6" xfId="1" applyFont="1" applyFill="1" applyBorder="1" applyAlignment="1">
      <alignment vertical="center" wrapText="1"/>
    </xf>
    <xf numFmtId="0" fontId="25" fillId="0" borderId="6" xfId="1" applyFont="1" applyFill="1" applyBorder="1" applyAlignment="1">
      <alignment horizontal="center" vertical="center" wrapText="1"/>
    </xf>
    <xf numFmtId="0" fontId="25" fillId="4" borderId="13" xfId="1" applyFont="1" applyFill="1" applyBorder="1" applyAlignment="1">
      <alignment horizontal="center" vertical="center" wrapText="1"/>
    </xf>
    <xf numFmtId="2" fontId="22" fillId="4" borderId="5" xfId="1" applyNumberFormat="1" applyFont="1" applyFill="1" applyBorder="1" applyAlignment="1">
      <alignment horizontal="center" vertical="center"/>
    </xf>
    <xf numFmtId="2" fontId="22" fillId="0" borderId="5" xfId="1" applyNumberFormat="1" applyFont="1" applyFill="1" applyBorder="1" applyAlignment="1">
      <alignment horizontal="center" vertical="center"/>
    </xf>
    <xf numFmtId="2" fontId="22" fillId="4" borderId="4" xfId="1" applyNumberFormat="1" applyFont="1" applyFill="1" applyBorder="1" applyAlignment="1">
      <alignment horizontal="center" vertical="center"/>
    </xf>
    <xf numFmtId="2" fontId="24" fillId="2" borderId="22" xfId="1" applyNumberFormat="1" applyFont="1" applyBorder="1" applyAlignment="1">
      <alignment horizontal="center" vertical="center"/>
    </xf>
    <xf numFmtId="2" fontId="24" fillId="0" borderId="6" xfId="1" applyNumberFormat="1" applyFont="1" applyFill="1" applyBorder="1" applyAlignment="1">
      <alignment horizontal="center" vertical="center"/>
    </xf>
    <xf numFmtId="2" fontId="24" fillId="4" borderId="6" xfId="1" applyNumberFormat="1" applyFont="1" applyFill="1" applyBorder="1" applyAlignment="1">
      <alignment horizontal="center" vertical="center"/>
    </xf>
    <xf numFmtId="2" fontId="24" fillId="8" borderId="6" xfId="1" applyNumberFormat="1" applyFont="1" applyFill="1" applyBorder="1" applyAlignment="1">
      <alignment horizontal="center" vertical="center"/>
    </xf>
    <xf numFmtId="2" fontId="24" fillId="4" borderId="7" xfId="1" applyNumberFormat="1" applyFont="1" applyFill="1" applyBorder="1" applyAlignment="1">
      <alignment horizontal="center" vertical="center"/>
    </xf>
    <xf numFmtId="2" fontId="17" fillId="2" borderId="22" xfId="1" applyNumberFormat="1" applyFont="1" applyBorder="1" applyAlignment="1">
      <alignment horizontal="center" vertical="center"/>
    </xf>
    <xf numFmtId="2" fontId="17" fillId="4" borderId="6" xfId="1" applyNumberFormat="1" applyFont="1" applyFill="1" applyBorder="1" applyAlignment="1">
      <alignment horizontal="center" vertical="center"/>
    </xf>
    <xf numFmtId="2" fontId="17" fillId="8" borderId="6" xfId="1" applyNumberFormat="1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 wrapText="1"/>
    </xf>
    <xf numFmtId="0" fontId="14" fillId="8" borderId="3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vertical="center"/>
    </xf>
    <xf numFmtId="2" fontId="24" fillId="4" borderId="8" xfId="1" applyNumberFormat="1" applyFont="1" applyFill="1" applyBorder="1" applyAlignment="1">
      <alignment horizontal="center" vertical="center"/>
    </xf>
    <xf numFmtId="2" fontId="24" fillId="2" borderId="6" xfId="1" applyNumberFormat="1" applyFont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center" vertical="center"/>
    </xf>
    <xf numFmtId="0" fontId="24" fillId="2" borderId="8" xfId="1" applyFont="1" applyBorder="1" applyAlignment="1">
      <alignment vertical="center"/>
    </xf>
    <xf numFmtId="2" fontId="24" fillId="4" borderId="8" xfId="1" applyNumberFormat="1" applyFont="1" applyFill="1" applyBorder="1" applyAlignment="1">
      <alignment vertical="center" wrapText="1"/>
    </xf>
    <xf numFmtId="0" fontId="24" fillId="0" borderId="8" xfId="1" applyFont="1" applyFill="1" applyBorder="1" applyAlignment="1">
      <alignment vertical="center"/>
    </xf>
    <xf numFmtId="0" fontId="24" fillId="0" borderId="8" xfId="1" applyFont="1" applyFill="1" applyBorder="1" applyAlignment="1">
      <alignment vertical="center" wrapText="1"/>
    </xf>
    <xf numFmtId="0" fontId="24" fillId="4" borderId="7" xfId="1" applyFont="1" applyFill="1" applyBorder="1" applyAlignment="1">
      <alignment vertical="center" wrapText="1"/>
    </xf>
    <xf numFmtId="2" fontId="22" fillId="4" borderId="10" xfId="2" applyNumberFormat="1" applyFont="1" applyFill="1" applyBorder="1" applyAlignment="1">
      <alignment horizontal="center" vertical="center"/>
    </xf>
    <xf numFmtId="2" fontId="22" fillId="0" borderId="10" xfId="2" applyNumberFormat="1" applyFont="1" applyFill="1" applyBorder="1" applyAlignment="1">
      <alignment horizontal="center" vertical="center"/>
    </xf>
    <xf numFmtId="2" fontId="22" fillId="4" borderId="11" xfId="2" applyNumberFormat="1" applyFont="1" applyFill="1" applyBorder="1" applyAlignment="1">
      <alignment horizontal="center" vertical="center"/>
    </xf>
    <xf numFmtId="0" fontId="12" fillId="4" borderId="8" xfId="1" applyFont="1" applyFill="1" applyBorder="1" applyAlignment="1">
      <alignment vertical="center" wrapText="1"/>
    </xf>
    <xf numFmtId="0" fontId="12" fillId="0" borderId="8" xfId="1" applyFont="1" applyFill="1" applyBorder="1" applyAlignment="1">
      <alignment vertical="center"/>
    </xf>
    <xf numFmtId="0" fontId="12" fillId="0" borderId="6" xfId="0" applyFont="1" applyBorder="1" applyAlignment="1">
      <alignment vertical="center"/>
    </xf>
    <xf numFmtId="2" fontId="12" fillId="4" borderId="8" xfId="1" applyNumberFormat="1" applyFont="1" applyFill="1" applyBorder="1" applyAlignment="1">
      <alignment vertical="center"/>
    </xf>
    <xf numFmtId="0" fontId="12" fillId="4" borderId="7" xfId="0" applyFont="1" applyFill="1" applyBorder="1" applyAlignment="1">
      <alignment vertical="center"/>
    </xf>
    <xf numFmtId="2" fontId="22" fillId="8" borderId="10" xfId="2" applyNumberFormat="1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4" borderId="11" xfId="0" applyFont="1" applyFill="1" applyBorder="1" applyAlignment="1">
      <alignment horizontal="center" vertical="center"/>
    </xf>
    <xf numFmtId="0" fontId="12" fillId="4" borderId="22" xfId="0" applyFont="1" applyFill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4" borderId="6" xfId="0" applyFont="1" applyFill="1" applyBorder="1" applyAlignment="1">
      <alignment vertical="center" wrapText="1"/>
    </xf>
    <xf numFmtId="0" fontId="25" fillId="4" borderId="6" xfId="0" applyFont="1" applyFill="1" applyBorder="1" applyAlignment="1">
      <alignment horizontal="center" vertical="center"/>
    </xf>
    <xf numFmtId="2" fontId="14" fillId="0" borderId="6" xfId="0" applyNumberFormat="1" applyFont="1" applyBorder="1" applyAlignment="1">
      <alignment vertical="center"/>
    </xf>
    <xf numFmtId="2" fontId="24" fillId="0" borderId="8" xfId="1" applyNumberFormat="1" applyFont="1" applyFill="1" applyBorder="1" applyAlignment="1">
      <alignment vertical="center"/>
    </xf>
    <xf numFmtId="0" fontId="27" fillId="4" borderId="7" xfId="0" applyFont="1" applyFill="1" applyBorder="1" applyAlignment="1">
      <alignment horizontal="center" vertical="center" wrapText="1"/>
    </xf>
    <xf numFmtId="2" fontId="8" fillId="4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0" fontId="21" fillId="7" borderId="8" xfId="0" applyFont="1" applyFill="1" applyBorder="1" applyAlignment="1">
      <alignment horizontal="center" vertical="center"/>
    </xf>
    <xf numFmtId="2" fontId="24" fillId="0" borderId="8" xfId="1" applyNumberFormat="1" applyFont="1" applyFill="1" applyBorder="1" applyAlignment="1">
      <alignment horizontal="center" vertical="center"/>
    </xf>
    <xf numFmtId="2" fontId="17" fillId="0" borderId="26" xfId="1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4" fillId="4" borderId="30" xfId="0" applyFont="1" applyFill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4" borderId="29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left" vertical="center"/>
    </xf>
    <xf numFmtId="2" fontId="8" fillId="4" borderId="22" xfId="0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2" fontId="7" fillId="4" borderId="13" xfId="0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0" fontId="14" fillId="4" borderId="8" xfId="0" applyFont="1" applyFill="1" applyBorder="1" applyAlignment="1">
      <alignment vertical="center"/>
    </xf>
    <xf numFmtId="2" fontId="8" fillId="4" borderId="1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/>
    </xf>
    <xf numFmtId="0" fontId="28" fillId="0" borderId="0" xfId="0" applyFont="1" applyAlignment="1">
      <alignment horizontal="centerContinuous"/>
    </xf>
    <xf numFmtId="0" fontId="28" fillId="0" borderId="0" xfId="0" applyFont="1"/>
    <xf numFmtId="0" fontId="29" fillId="0" borderId="0" xfId="0" applyFont="1" applyAlignment="1">
      <alignment horizontal="centerContinuous"/>
    </xf>
    <xf numFmtId="0" fontId="28" fillId="6" borderId="0" xfId="0" applyFont="1" applyFill="1" applyAlignment="1">
      <alignment horizontal="centerContinuous"/>
    </xf>
    <xf numFmtId="0" fontId="14" fillId="6" borderId="0" xfId="0" applyFont="1" applyFill="1" applyAlignment="1">
      <alignment horizontal="centerContinuous"/>
    </xf>
    <xf numFmtId="2" fontId="24" fillId="0" borderId="8" xfId="1" applyNumberFormat="1" applyFont="1" applyFill="1" applyBorder="1" applyAlignment="1">
      <alignment vertical="center" wrapText="1"/>
    </xf>
    <xf numFmtId="0" fontId="24" fillId="2" borderId="8" xfId="1" applyFont="1" applyBorder="1" applyAlignment="1">
      <alignment vertical="center" wrapText="1"/>
    </xf>
    <xf numFmtId="0" fontId="25" fillId="4" borderId="8" xfId="0" applyFont="1" applyFill="1" applyBorder="1" applyAlignment="1">
      <alignment horizontal="center" vertical="center"/>
    </xf>
    <xf numFmtId="2" fontId="24" fillId="0" borderId="6" xfId="0" applyNumberFormat="1" applyFont="1" applyBorder="1" applyAlignment="1">
      <alignment vertical="center"/>
    </xf>
    <xf numFmtId="0" fontId="27" fillId="4" borderId="6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4" borderId="13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vertical="center"/>
    </xf>
    <xf numFmtId="0" fontId="12" fillId="0" borderId="32" xfId="0" applyFont="1" applyBorder="1" applyAlignment="1">
      <alignment vertical="center"/>
    </xf>
    <xf numFmtId="0" fontId="12" fillId="4" borderId="7" xfId="0" applyFont="1" applyFill="1" applyBorder="1" applyAlignment="1">
      <alignment horizontal="left" vertical="center"/>
    </xf>
    <xf numFmtId="0" fontId="24" fillId="4" borderId="22" xfId="0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4" borderId="14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 wrapText="1"/>
    </xf>
    <xf numFmtId="0" fontId="30" fillId="3" borderId="28" xfId="2" applyFont="1" applyBorder="1" applyAlignment="1">
      <alignment horizontal="center" vertical="center"/>
    </xf>
    <xf numFmtId="0" fontId="31" fillId="0" borderId="0" xfId="0" applyFont="1" applyAlignment="1">
      <alignment horizontal="centerContinuous" vertical="center"/>
    </xf>
    <xf numFmtId="0" fontId="30" fillId="3" borderId="22" xfId="2" applyFont="1" applyBorder="1" applyAlignment="1">
      <alignment horizontal="center" vertical="center"/>
    </xf>
    <xf numFmtId="0" fontId="31" fillId="0" borderId="0" xfId="0" applyFont="1"/>
    <xf numFmtId="0" fontId="19" fillId="0" borderId="0" xfId="0" applyFont="1" applyAlignment="1">
      <alignment horizontal="centerContinuous" vertical="center"/>
    </xf>
    <xf numFmtId="0" fontId="11" fillId="6" borderId="0" xfId="0" applyFont="1" applyFill="1" applyAlignment="1">
      <alignment horizontal="centerContinuous" vertical="center"/>
    </xf>
    <xf numFmtId="0" fontId="32" fillId="0" borderId="0" xfId="0" applyFont="1" applyAlignment="1">
      <alignment horizontal="centerContinuous"/>
    </xf>
    <xf numFmtId="0" fontId="32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/>
    </xf>
    <xf numFmtId="0" fontId="32" fillId="0" borderId="0" xfId="0" applyFont="1"/>
    <xf numFmtId="0" fontId="18" fillId="6" borderId="0" xfId="0" applyFont="1" applyFill="1" applyAlignment="1">
      <alignment horizontal="centerContinuous" vertical="center"/>
    </xf>
    <xf numFmtId="0" fontId="19" fillId="6" borderId="0" xfId="0" applyFont="1" applyFill="1" applyAlignment="1">
      <alignment horizontal="centerContinuous"/>
    </xf>
    <xf numFmtId="0" fontId="32" fillId="6" borderId="0" xfId="0" applyFont="1" applyFill="1" applyAlignment="1">
      <alignment horizontal="centerContinuous"/>
    </xf>
    <xf numFmtId="0" fontId="32" fillId="6" borderId="0" xfId="0" applyFont="1" applyFill="1" applyAlignment="1">
      <alignment horizontal="centerContinuous" vertical="center"/>
    </xf>
    <xf numFmtId="0" fontId="19" fillId="8" borderId="6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/>
    </xf>
    <xf numFmtId="0" fontId="30" fillId="3" borderId="9" xfId="2" applyFont="1" applyBorder="1" applyAlignment="1">
      <alignment horizontal="center" vertical="center"/>
    </xf>
    <xf numFmtId="2" fontId="8" fillId="6" borderId="0" xfId="0" applyNumberFormat="1" applyFont="1" applyFill="1" applyAlignment="1">
      <alignment horizontal="centerContinuous" vertical="center"/>
    </xf>
    <xf numFmtId="0" fontId="31" fillId="0" borderId="0" xfId="0" applyFont="1" applyAlignment="1">
      <alignment horizontal="centerContinuous"/>
    </xf>
    <xf numFmtId="2" fontId="8" fillId="4" borderId="15" xfId="0" applyNumberFormat="1" applyFont="1" applyFill="1" applyBorder="1" applyAlignment="1">
      <alignment horizontal="center" vertical="center"/>
    </xf>
    <xf numFmtId="2" fontId="22" fillId="8" borderId="15" xfId="0" applyNumberFormat="1" applyFont="1" applyFill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2" fontId="8" fillId="4" borderId="13" xfId="0" applyNumberFormat="1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23" fillId="4" borderId="5" xfId="3" applyNumberFormat="1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2" fontId="8" fillId="8" borderId="6" xfId="0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2" fontId="8" fillId="8" borderId="5" xfId="0" applyNumberFormat="1" applyFont="1" applyFill="1" applyBorder="1" applyAlignment="1">
      <alignment horizontal="center" vertical="center"/>
    </xf>
    <xf numFmtId="2" fontId="22" fillId="4" borderId="31" xfId="2" applyNumberFormat="1" applyFont="1" applyFill="1" applyBorder="1" applyAlignment="1">
      <alignment horizontal="center" vertical="center"/>
    </xf>
    <xf numFmtId="2" fontId="22" fillId="0" borderId="1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0" fontId="20" fillId="4" borderId="13" xfId="0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Continuous" vertical="center" wrapText="1"/>
    </xf>
    <xf numFmtId="0" fontId="14" fillId="4" borderId="13" xfId="0" applyFont="1" applyFill="1" applyBorder="1" applyAlignment="1">
      <alignment vertical="center"/>
    </xf>
    <xf numFmtId="0" fontId="12" fillId="4" borderId="5" xfId="0" applyFont="1" applyFill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4" borderId="8" xfId="1" applyFont="1" applyFill="1" applyBorder="1" applyAlignment="1">
      <alignment vertical="center"/>
    </xf>
    <xf numFmtId="0" fontId="25" fillId="0" borderId="6" xfId="1" applyFont="1" applyFill="1" applyBorder="1" applyAlignment="1">
      <alignment horizontal="center" vertical="center"/>
    </xf>
    <xf numFmtId="0" fontId="25" fillId="2" borderId="13" xfId="1" applyFont="1" applyBorder="1" applyAlignment="1">
      <alignment horizontal="center" vertical="center"/>
    </xf>
    <xf numFmtId="0" fontId="28" fillId="0" borderId="18" xfId="0" applyFont="1" applyBorder="1" applyAlignment="1">
      <alignment horizontal="centerContinuous"/>
    </xf>
    <xf numFmtId="0" fontId="14" fillId="0" borderId="0" xfId="0" applyFont="1"/>
    <xf numFmtId="0" fontId="28" fillId="6" borderId="0" xfId="0" applyFont="1" applyFill="1" applyAlignment="1">
      <alignment horizontal="centerContinuous" vertical="center"/>
    </xf>
    <xf numFmtId="2" fontId="24" fillId="2" borderId="7" xfId="1" applyNumberFormat="1" applyFont="1" applyBorder="1" applyAlignment="1">
      <alignment horizontal="center" vertical="center"/>
    </xf>
    <xf numFmtId="2" fontId="24" fillId="4" borderId="13" xfId="1" applyNumberFormat="1" applyFont="1" applyFill="1" applyBorder="1" applyAlignment="1">
      <alignment horizontal="center" vertical="center"/>
    </xf>
    <xf numFmtId="2" fontId="24" fillId="4" borderId="22" xfId="1" applyNumberFormat="1" applyFont="1" applyFill="1" applyBorder="1" applyAlignment="1">
      <alignment horizontal="center" vertical="center"/>
    </xf>
    <xf numFmtId="2" fontId="23" fillId="0" borderId="0" xfId="3" applyNumberFormat="1" applyFont="1" applyFill="1" applyBorder="1" applyAlignment="1">
      <alignment horizontal="centerContinuous" vertical="center"/>
    </xf>
    <xf numFmtId="2" fontId="22" fillId="4" borderId="8" xfId="2" applyNumberFormat="1" applyFont="1" applyFill="1" applyBorder="1" applyAlignment="1">
      <alignment horizontal="center" vertical="center"/>
    </xf>
    <xf numFmtId="2" fontId="22" fillId="8" borderId="6" xfId="2" applyNumberFormat="1" applyFont="1" applyFill="1" applyBorder="1" applyAlignment="1">
      <alignment horizontal="center" vertical="center"/>
    </xf>
    <xf numFmtId="2" fontId="8" fillId="8" borderId="8" xfId="0" applyNumberFormat="1" applyFont="1" applyFill="1" applyBorder="1" applyAlignment="1">
      <alignment horizontal="center" vertical="center"/>
    </xf>
    <xf numFmtId="2" fontId="22" fillId="0" borderId="6" xfId="2" applyNumberFormat="1" applyFont="1" applyFill="1" applyBorder="1" applyAlignment="1">
      <alignment horizontal="center" vertical="center"/>
    </xf>
    <xf numFmtId="2" fontId="8" fillId="4" borderId="8" xfId="0" applyNumberFormat="1" applyFont="1" applyFill="1" applyBorder="1" applyAlignment="1">
      <alignment horizontal="center" vertical="center"/>
    </xf>
    <xf numFmtId="2" fontId="22" fillId="8" borderId="5" xfId="2" applyNumberFormat="1" applyFont="1" applyFill="1" applyBorder="1" applyAlignment="1">
      <alignment horizontal="center" vertical="center"/>
    </xf>
    <xf numFmtId="2" fontId="8" fillId="8" borderId="10" xfId="0" applyNumberFormat="1" applyFont="1" applyFill="1" applyBorder="1" applyAlignment="1">
      <alignment horizontal="center" vertical="center"/>
    </xf>
    <xf numFmtId="2" fontId="22" fillId="0" borderId="6" xfId="1" applyNumberFormat="1" applyFont="1" applyFill="1" applyBorder="1" applyAlignment="1">
      <alignment horizontal="center" vertical="center"/>
    </xf>
    <xf numFmtId="2" fontId="8" fillId="4" borderId="10" xfId="0" applyNumberFormat="1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>
      <alignment horizontal="center" vertical="center"/>
    </xf>
    <xf numFmtId="2" fontId="24" fillId="8" borderId="8" xfId="1" applyNumberFormat="1" applyFont="1" applyFill="1" applyBorder="1" applyAlignment="1">
      <alignment horizontal="center" vertical="center"/>
    </xf>
    <xf numFmtId="0" fontId="33" fillId="7" borderId="7" xfId="0" applyFont="1" applyFill="1" applyBorder="1" applyAlignment="1">
      <alignment horizontal="center" vertical="center"/>
    </xf>
    <xf numFmtId="0" fontId="30" fillId="0" borderId="18" xfId="2" applyFont="1" applyFill="1" applyBorder="1" applyAlignment="1">
      <alignment horizontal="center" vertical="center"/>
    </xf>
    <xf numFmtId="0" fontId="31" fillId="6" borderId="0" xfId="0" applyFont="1" applyFill="1" applyAlignment="1">
      <alignment vertical="center"/>
    </xf>
    <xf numFmtId="0" fontId="30" fillId="0" borderId="19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8" fillId="6" borderId="0" xfId="0" applyFont="1" applyFill="1"/>
    <xf numFmtId="0" fontId="21" fillId="7" borderId="7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wrapText="1"/>
    </xf>
    <xf numFmtId="2" fontId="17" fillId="7" borderId="8" xfId="1" applyNumberFormat="1" applyFont="1" applyFill="1" applyBorder="1" applyAlignment="1">
      <alignment horizontal="center" vertical="center"/>
    </xf>
    <xf numFmtId="2" fontId="22" fillId="7" borderId="10" xfId="1" applyNumberFormat="1" applyFont="1" applyFill="1" applyBorder="1" applyAlignment="1">
      <alignment horizontal="center" vertical="center"/>
    </xf>
    <xf numFmtId="2" fontId="17" fillId="7" borderId="6" xfId="1" applyNumberFormat="1" applyFont="1" applyFill="1" applyBorder="1" applyAlignment="1">
      <alignment horizontal="center" vertical="center"/>
    </xf>
    <xf numFmtId="2" fontId="22" fillId="7" borderId="10" xfId="2" applyNumberFormat="1" applyFont="1" applyFill="1" applyBorder="1" applyAlignment="1">
      <alignment horizontal="center" vertical="center"/>
    </xf>
    <xf numFmtId="2" fontId="8" fillId="7" borderId="5" xfId="0" applyNumberFormat="1" applyFont="1" applyFill="1" applyBorder="1" applyAlignment="1">
      <alignment horizontal="center" vertical="center"/>
    </xf>
    <xf numFmtId="0" fontId="14" fillId="0" borderId="29" xfId="0" applyFont="1" applyBorder="1" applyAlignment="1">
      <alignment horizontal="left" vertical="center" wrapText="1"/>
    </xf>
    <xf numFmtId="2" fontId="24" fillId="7" borderId="8" xfId="1" applyNumberFormat="1" applyFont="1" applyFill="1" applyBorder="1" applyAlignment="1">
      <alignment horizontal="center" vertical="center"/>
    </xf>
    <xf numFmtId="2" fontId="8" fillId="7" borderId="15" xfId="0" applyNumberFormat="1" applyFont="1" applyFill="1" applyBorder="1" applyAlignment="1">
      <alignment horizontal="center" vertical="center"/>
    </xf>
    <xf numFmtId="2" fontId="24" fillId="7" borderId="6" xfId="1" applyNumberFormat="1" applyFont="1" applyFill="1" applyBorder="1" applyAlignment="1">
      <alignment horizontal="center" vertical="center"/>
    </xf>
    <xf numFmtId="2" fontId="23" fillId="7" borderId="5" xfId="3" applyNumberFormat="1" applyFont="1" applyFill="1" applyBorder="1" applyAlignment="1">
      <alignment horizontal="center" vertical="center"/>
    </xf>
    <xf numFmtId="2" fontId="24" fillId="7" borderId="13" xfId="1" applyNumberFormat="1" applyFont="1" applyFill="1" applyBorder="1" applyAlignment="1">
      <alignment horizontal="center" vertical="center"/>
    </xf>
    <xf numFmtId="2" fontId="22" fillId="7" borderId="13" xfId="2" applyNumberFormat="1" applyFont="1" applyFill="1" applyBorder="1" applyAlignment="1">
      <alignment horizontal="center" vertical="center"/>
    </xf>
    <xf numFmtId="0" fontId="14" fillId="8" borderId="3" xfId="0" applyFont="1" applyFill="1" applyBorder="1" applyAlignment="1">
      <alignment vertical="center" wrapText="1"/>
    </xf>
    <xf numFmtId="2" fontId="8" fillId="8" borderId="14" xfId="0" applyNumberFormat="1" applyFont="1" applyFill="1" applyBorder="1" applyAlignment="1">
      <alignment horizontal="center" vertical="center"/>
    </xf>
    <xf numFmtId="2" fontId="24" fillId="7" borderId="7" xfId="1" applyNumberFormat="1" applyFont="1" applyFill="1" applyBorder="1" applyAlignment="1">
      <alignment horizontal="center" vertical="center"/>
    </xf>
    <xf numFmtId="2" fontId="8" fillId="7" borderId="11" xfId="0" applyNumberFormat="1" applyFont="1" applyFill="1" applyBorder="1" applyAlignment="1">
      <alignment horizontal="center" vertical="center"/>
    </xf>
    <xf numFmtId="0" fontId="12" fillId="8" borderId="6" xfId="0" applyFont="1" applyFill="1" applyBorder="1" applyAlignment="1">
      <alignment horizontal="left" vertical="center" wrapText="1"/>
    </xf>
    <xf numFmtId="0" fontId="14" fillId="8" borderId="6" xfId="0" applyFont="1" applyFill="1" applyBorder="1" applyAlignment="1">
      <alignment horizontal="left" vertical="center" wrapText="1"/>
    </xf>
    <xf numFmtId="0" fontId="12" fillId="8" borderId="8" xfId="1" applyNumberFormat="1" applyFont="1" applyFill="1" applyBorder="1" applyAlignment="1">
      <alignment vertical="center" wrapText="1"/>
    </xf>
    <xf numFmtId="0" fontId="14" fillId="8" borderId="14" xfId="0" applyFont="1" applyFill="1" applyBorder="1" applyAlignment="1">
      <alignment vertical="center" wrapText="1"/>
    </xf>
    <xf numFmtId="0" fontId="12" fillId="8" borderId="3" xfId="1" applyNumberFormat="1" applyFont="1" applyFill="1" applyBorder="1" applyAlignment="1">
      <alignment vertical="center" wrapText="1"/>
    </xf>
    <xf numFmtId="0" fontId="12" fillId="8" borderId="6" xfId="0" applyFont="1" applyFill="1" applyBorder="1" applyAlignment="1">
      <alignment vertical="center" wrapText="1"/>
    </xf>
    <xf numFmtId="0" fontId="3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4" fillId="7" borderId="11" xfId="1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/>
    </xf>
    <xf numFmtId="0" fontId="14" fillId="7" borderId="6" xfId="1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7" borderId="8" xfId="1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 wrapText="1"/>
    </xf>
    <xf numFmtId="2" fontId="17" fillId="4" borderId="22" xfId="1" applyNumberFormat="1" applyFont="1" applyFill="1" applyBorder="1" applyAlignment="1">
      <alignment horizontal="center" vertical="center"/>
    </xf>
    <xf numFmtId="2" fontId="22" fillId="4" borderId="10" xfId="3" applyNumberFormat="1" applyFont="1" applyFill="1" applyBorder="1" applyAlignment="1">
      <alignment horizontal="center" vertical="center"/>
    </xf>
    <xf numFmtId="0" fontId="24" fillId="4" borderId="5" xfId="1" applyFont="1" applyFill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0" fontId="0" fillId="0" borderId="27" xfId="0" applyBorder="1"/>
    <xf numFmtId="2" fontId="17" fillId="2" borderId="7" xfId="1" applyNumberFormat="1" applyFont="1" applyBorder="1" applyAlignment="1">
      <alignment horizontal="center" vertical="center"/>
    </xf>
    <xf numFmtId="2" fontId="22" fillId="4" borderId="13" xfId="2" applyNumberFormat="1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/>
    </xf>
    <xf numFmtId="0" fontId="24" fillId="0" borderId="6" xfId="0" applyFont="1" applyBorder="1" applyAlignment="1">
      <alignment vertical="center"/>
    </xf>
    <xf numFmtId="0" fontId="24" fillId="4" borderId="6" xfId="0" applyFont="1" applyFill="1" applyBorder="1" applyAlignment="1">
      <alignment vertical="center"/>
    </xf>
    <xf numFmtId="0" fontId="24" fillId="4" borderId="3" xfId="0" applyFont="1" applyFill="1" applyBorder="1" applyAlignment="1">
      <alignment vertical="center"/>
    </xf>
    <xf numFmtId="0" fontId="24" fillId="0" borderId="15" xfId="0" applyFont="1" applyBorder="1" applyAlignment="1">
      <alignment vertical="center"/>
    </xf>
    <xf numFmtId="0" fontId="24" fillId="4" borderId="11" xfId="0" applyFont="1" applyFill="1" applyBorder="1" applyAlignment="1">
      <alignment vertical="center"/>
    </xf>
    <xf numFmtId="0" fontId="19" fillId="4" borderId="10" xfId="0" applyFont="1" applyFill="1" applyBorder="1" applyAlignment="1">
      <alignment horizontal="center" vertical="center"/>
    </xf>
    <xf numFmtId="0" fontId="24" fillId="0" borderId="6" xfId="0" applyFont="1" applyBorder="1" applyAlignment="1">
      <alignment vertical="center" wrapText="1"/>
    </xf>
    <xf numFmtId="2" fontId="22" fillId="2" borderId="11" xfId="1" applyNumberFormat="1" applyFont="1" applyBorder="1" applyAlignment="1">
      <alignment horizontal="center" vertical="center"/>
    </xf>
    <xf numFmtId="0" fontId="21" fillId="7" borderId="12" xfId="0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center" vertical="center"/>
    </xf>
    <xf numFmtId="2" fontId="22" fillId="7" borderId="15" xfId="1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0" fontId="24" fillId="0" borderId="8" xfId="0" applyFont="1" applyBorder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2" fontId="22" fillId="4" borderId="6" xfId="1" applyNumberFormat="1" applyFont="1" applyFill="1" applyBorder="1" applyAlignment="1">
      <alignment horizontal="center" vertical="center"/>
    </xf>
    <xf numFmtId="2" fontId="17" fillId="7" borderId="15" xfId="1" applyNumberFormat="1" applyFont="1" applyFill="1" applyBorder="1" applyAlignment="1">
      <alignment horizontal="center" vertical="center"/>
    </xf>
    <xf numFmtId="2" fontId="17" fillId="4" borderId="5" xfId="1" applyNumberFormat="1" applyFont="1" applyFill="1" applyBorder="1" applyAlignment="1">
      <alignment horizontal="center" vertical="center"/>
    </xf>
    <xf numFmtId="0" fontId="29" fillId="0" borderId="20" xfId="0" applyFont="1" applyBorder="1" applyAlignment="1">
      <alignment horizontal="centerContinuous" vertical="top"/>
    </xf>
    <xf numFmtId="0" fontId="32" fillId="0" borderId="20" xfId="0" applyFont="1" applyBorder="1" applyAlignment="1">
      <alignment horizontal="centerContinuous" vertical="top"/>
    </xf>
    <xf numFmtId="0" fontId="28" fillId="0" borderId="20" xfId="0" applyFont="1" applyBorder="1" applyAlignment="1">
      <alignment horizontal="centerContinuous" vertical="top"/>
    </xf>
    <xf numFmtId="0" fontId="31" fillId="0" borderId="20" xfId="0" applyFont="1" applyBorder="1" applyAlignment="1">
      <alignment horizontal="centerContinuous" vertical="top"/>
    </xf>
    <xf numFmtId="0" fontId="0" fillId="0" borderId="21" xfId="0" applyBorder="1" applyAlignment="1">
      <alignment horizontal="centerContinuous" vertical="top"/>
    </xf>
    <xf numFmtId="0" fontId="0" fillId="0" borderId="20" xfId="0" applyBorder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centerContinuous"/>
    </xf>
    <xf numFmtId="0" fontId="28" fillId="0" borderId="0" xfId="0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0" fontId="28" fillId="0" borderId="18" xfId="0" applyFont="1" applyBorder="1" applyAlignment="1">
      <alignment horizontal="centerContinuous" vertical="top"/>
    </xf>
    <xf numFmtId="0" fontId="28" fillId="0" borderId="0" xfId="0" applyFont="1" applyAlignment="1">
      <alignment vertical="top"/>
    </xf>
    <xf numFmtId="0" fontId="0" fillId="0" borderId="21" xfId="0" applyBorder="1" applyAlignment="1">
      <alignment vertical="top"/>
    </xf>
    <xf numFmtId="0" fontId="29" fillId="0" borderId="0" xfId="0" applyFont="1" applyAlignment="1">
      <alignment horizontal="centerContinuous" vertical="top"/>
    </xf>
    <xf numFmtId="0" fontId="28" fillId="6" borderId="0" xfId="0" applyFont="1" applyFill="1" applyAlignment="1">
      <alignment vertical="top"/>
    </xf>
    <xf numFmtId="0" fontId="28" fillId="6" borderId="0" xfId="0" applyFont="1" applyFill="1" applyAlignment="1">
      <alignment horizontal="centerContinuous" vertical="top"/>
    </xf>
    <xf numFmtId="0" fontId="14" fillId="6" borderId="0" xfId="0" applyFont="1" applyFill="1" applyAlignment="1">
      <alignment horizontal="centerContinuous" vertical="top"/>
    </xf>
    <xf numFmtId="0" fontId="32" fillId="0" borderId="0" xfId="0" applyFont="1" applyAlignment="1">
      <alignment horizontal="centerContinuous" vertical="top"/>
    </xf>
    <xf numFmtId="0" fontId="31" fillId="0" borderId="0" xfId="0" applyFont="1" applyAlignment="1">
      <alignment horizontal="centerContinuous" vertical="top"/>
    </xf>
    <xf numFmtId="0" fontId="0" fillId="0" borderId="18" xfId="0" applyBorder="1" applyAlignment="1">
      <alignment horizontal="centerContinuous" vertical="top"/>
    </xf>
    <xf numFmtId="0" fontId="0" fillId="6" borderId="0" xfId="0" applyFill="1" applyAlignment="1">
      <alignment vertical="top"/>
    </xf>
    <xf numFmtId="0" fontId="32" fillId="6" borderId="0" xfId="0" applyFont="1" applyFill="1" applyAlignment="1">
      <alignment horizontal="centerContinuous" vertical="top"/>
    </xf>
    <xf numFmtId="0" fontId="16" fillId="0" borderId="0" xfId="0" applyFont="1" applyAlignment="1">
      <alignment horizontal="centerContinuous"/>
    </xf>
    <xf numFmtId="0" fontId="2" fillId="5" borderId="28" xfId="0" applyFont="1" applyFill="1" applyBorder="1" applyAlignment="1">
      <alignment horizontal="centerContinuous" vertical="center"/>
    </xf>
    <xf numFmtId="0" fontId="2" fillId="5" borderId="33" xfId="0" applyFont="1" applyFill="1" applyBorder="1" applyAlignment="1">
      <alignment horizontal="centerContinuous" vertical="center"/>
    </xf>
    <xf numFmtId="0" fontId="2" fillId="5" borderId="9" xfId="0" applyFont="1" applyFill="1" applyBorder="1" applyAlignment="1">
      <alignment horizontal="centerContinuous" vertical="center"/>
    </xf>
    <xf numFmtId="0" fontId="9" fillId="5" borderId="14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6" xfId="0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0" fillId="5" borderId="14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9" fillId="0" borderId="1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4" fillId="4" borderId="5" xfId="0" applyFont="1" applyFill="1" applyBorder="1" applyAlignment="1">
      <alignment vertical="center" wrapText="1"/>
    </xf>
    <xf numFmtId="2" fontId="22" fillId="4" borderId="10" xfId="1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D2F267B-5957-4C85-8386-69839B6D0415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80F428D-F191-4E45-B116-6EE0C13D01C0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072B4BF-0963-48A3-A25C-BB2AAD8ED114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4CC8D66-EF82-4F6B-910C-C05F214F6B40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6DC3E91-C25D-414E-850E-545DB1E393B7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4F203D4-ECCE-409C-8788-AD8AFB0467C8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A37910CC-B253-4830-81E0-AC8AE1F03441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9A0068C-EA67-4DB3-9FCB-D09DD9DB1ECF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1352A3D-450A-4093-80EF-D621351B1BFC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B0AAFF8B-572C-4286-8CD4-6DE286178845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J142"/>
  <sheetViews>
    <sheetView showGridLines="0" tabSelected="1" view="pageLayout" zoomScaleNormal="100" workbookViewId="0"/>
  </sheetViews>
  <sheetFormatPr defaultRowHeight="21" x14ac:dyDescent="0.5"/>
  <cols>
    <col min="1" max="1" width="6.81640625" style="163" customWidth="1"/>
    <col min="2" max="2" width="4.453125" style="169" customWidth="1"/>
    <col min="3" max="3" width="32" style="141" customWidth="1"/>
    <col min="4" max="4" width="5.54296875" style="163" customWidth="1"/>
    <col min="5" max="6" width="1.54296875" customWidth="1"/>
    <col min="7" max="7" width="6.81640625" style="163" customWidth="1"/>
    <col min="8" max="8" width="4.453125" style="169" customWidth="1"/>
    <col min="9" max="9" width="32" style="141" customWidth="1"/>
    <col min="10" max="10" width="5.54296875" style="163" customWidth="1"/>
  </cols>
  <sheetData>
    <row r="1" spans="1:10" ht="18.899999999999999" customHeight="1" thickBot="1" x14ac:dyDescent="0.55000000000000004">
      <c r="A1" s="298" t="s">
        <v>202</v>
      </c>
      <c r="B1" s="168"/>
      <c r="C1" s="140"/>
      <c r="D1" s="182"/>
      <c r="E1" s="9"/>
      <c r="G1" s="139" t="s">
        <v>203</v>
      </c>
      <c r="H1" s="168"/>
      <c r="I1" s="140"/>
      <c r="J1" s="182"/>
    </row>
    <row r="2" spans="1:10" s="163" customFormat="1" ht="18.899999999999999" customHeight="1" thickBot="1" x14ac:dyDescent="0.5">
      <c r="A2" s="160" t="s">
        <v>0</v>
      </c>
      <c r="B2" s="180" t="s">
        <v>77</v>
      </c>
      <c r="C2" s="160" t="s">
        <v>8</v>
      </c>
      <c r="D2" s="180" t="s">
        <v>1</v>
      </c>
      <c r="E2" s="223"/>
      <c r="F2" s="252"/>
      <c r="G2" s="160" t="s">
        <v>0</v>
      </c>
      <c r="H2" s="160" t="s">
        <v>77</v>
      </c>
      <c r="I2" s="160" t="s">
        <v>8</v>
      </c>
      <c r="J2" s="180" t="s">
        <v>1</v>
      </c>
    </row>
    <row r="3" spans="1:10" ht="32.5" customHeight="1" x14ac:dyDescent="0.35">
      <c r="A3" s="32">
        <v>0</v>
      </c>
      <c r="B3" s="36" t="s">
        <v>5</v>
      </c>
      <c r="C3" s="155" t="s">
        <v>197</v>
      </c>
      <c r="D3" s="42">
        <v>0.11</v>
      </c>
      <c r="E3" s="14"/>
      <c r="G3" s="34">
        <f>+A11+D11</f>
        <v>9.86</v>
      </c>
      <c r="H3" s="36" t="s">
        <v>5</v>
      </c>
      <c r="I3" s="327" t="s">
        <v>240</v>
      </c>
      <c r="J3" s="328">
        <v>0</v>
      </c>
    </row>
    <row r="4" spans="1:10" ht="32.5" customHeight="1" x14ac:dyDescent="0.35">
      <c r="A4" s="33">
        <f t="shared" ref="A4" si="0">+A3+D3</f>
        <v>0.11</v>
      </c>
      <c r="B4" s="39" t="s">
        <v>7</v>
      </c>
      <c r="C4" s="279" t="s">
        <v>198</v>
      </c>
      <c r="D4" s="43">
        <v>0.06</v>
      </c>
      <c r="E4" s="10"/>
      <c r="F4" s="19"/>
      <c r="G4" s="289">
        <f t="shared" ref="G4" si="1">+G3+J3</f>
        <v>9.86</v>
      </c>
      <c r="H4" s="281" t="s">
        <v>69</v>
      </c>
      <c r="I4" s="282" t="s">
        <v>103</v>
      </c>
      <c r="J4" s="283">
        <v>0.5</v>
      </c>
    </row>
    <row r="5" spans="1:10" ht="32.5" customHeight="1" x14ac:dyDescent="0.35">
      <c r="A5" s="32">
        <f>+A4+D4</f>
        <v>0.16999999999999998</v>
      </c>
      <c r="B5" s="278" t="s">
        <v>6</v>
      </c>
      <c r="C5" s="156" t="s">
        <v>199</v>
      </c>
      <c r="D5" s="42">
        <v>0.03</v>
      </c>
      <c r="E5" s="11"/>
      <c r="F5" s="19"/>
      <c r="G5" s="290" t="s">
        <v>2</v>
      </c>
      <c r="H5" s="286" t="s">
        <v>2</v>
      </c>
      <c r="I5" s="287" t="s">
        <v>2</v>
      </c>
      <c r="J5" s="288" t="s">
        <v>2</v>
      </c>
    </row>
    <row r="6" spans="1:10" ht="32.5" customHeight="1" x14ac:dyDescent="0.35">
      <c r="A6" s="33">
        <f>+A5+D5</f>
        <v>0.19999999999999998</v>
      </c>
      <c r="B6" s="126" t="s">
        <v>6</v>
      </c>
      <c r="C6" s="273" t="s">
        <v>200</v>
      </c>
      <c r="D6" s="43">
        <v>0.06</v>
      </c>
      <c r="E6" s="10"/>
      <c r="G6" s="33" t="s">
        <v>2</v>
      </c>
      <c r="H6" s="175" t="s">
        <v>2</v>
      </c>
      <c r="I6" s="284" t="s">
        <v>2</v>
      </c>
      <c r="J6" s="43" t="s">
        <v>2</v>
      </c>
    </row>
    <row r="7" spans="1:10" ht="32.5" customHeight="1" x14ac:dyDescent="0.35">
      <c r="A7" s="32">
        <f>+A6+D6</f>
        <v>0.26</v>
      </c>
      <c r="B7" s="36" t="s">
        <v>7</v>
      </c>
      <c r="C7" s="274" t="s">
        <v>201</v>
      </c>
      <c r="D7" s="42">
        <v>7.0000000000000007E-2</v>
      </c>
      <c r="E7" s="11"/>
      <c r="G7" s="83" t="s">
        <v>2</v>
      </c>
      <c r="H7" s="286" t="s">
        <v>2</v>
      </c>
      <c r="I7" s="287" t="s">
        <v>2</v>
      </c>
      <c r="J7" s="74" t="s">
        <v>2</v>
      </c>
    </row>
    <row r="8" spans="1:10" ht="32.5" customHeight="1" x14ac:dyDescent="0.35">
      <c r="A8" s="33">
        <f>+A7+D7</f>
        <v>0.33</v>
      </c>
      <c r="B8" s="37" t="s">
        <v>3</v>
      </c>
      <c r="C8" s="55" t="s">
        <v>209</v>
      </c>
      <c r="D8" s="43">
        <v>0.81</v>
      </c>
      <c r="E8" s="11"/>
      <c r="G8" s="33" t="s">
        <v>2</v>
      </c>
      <c r="H8" s="175" t="s">
        <v>2</v>
      </c>
      <c r="I8" s="285" t="s">
        <v>2</v>
      </c>
      <c r="J8" s="51" t="s">
        <v>2</v>
      </c>
    </row>
    <row r="9" spans="1:10" ht="32.5" customHeight="1" x14ac:dyDescent="0.35">
      <c r="A9" s="32">
        <f>+A8+D8</f>
        <v>1.1400000000000001</v>
      </c>
      <c r="B9" s="36" t="s">
        <v>5</v>
      </c>
      <c r="C9" s="56" t="s">
        <v>180</v>
      </c>
      <c r="D9" s="42">
        <v>2.9999999999999916E-2</v>
      </c>
      <c r="E9" s="10"/>
      <c r="G9" s="34" t="s">
        <v>2</v>
      </c>
      <c r="H9" s="36" t="s">
        <v>2</v>
      </c>
      <c r="I9" s="275" t="s">
        <v>2</v>
      </c>
      <c r="J9" s="52" t="s">
        <v>2</v>
      </c>
    </row>
    <row r="10" spans="1:10" ht="32.5" customHeight="1" x14ac:dyDescent="0.35">
      <c r="A10" s="35">
        <f t="shared" ref="A10:A11" si="2">+A9+D9</f>
        <v>1.17</v>
      </c>
      <c r="B10" s="38" t="s">
        <v>6</v>
      </c>
      <c r="C10" s="57" t="s">
        <v>181</v>
      </c>
      <c r="D10" s="44">
        <v>0.35000000000000009</v>
      </c>
      <c r="E10" s="10"/>
      <c r="G10" s="33" t="s">
        <v>2</v>
      </c>
      <c r="H10" s="39" t="s">
        <v>2</v>
      </c>
      <c r="I10" s="276" t="s">
        <v>2</v>
      </c>
      <c r="J10" s="51" t="s">
        <v>2</v>
      </c>
    </row>
    <row r="11" spans="1:10" ht="32.5" customHeight="1" thickBot="1" x14ac:dyDescent="0.4">
      <c r="A11" s="45">
        <f t="shared" si="2"/>
        <v>1.52</v>
      </c>
      <c r="B11" s="112" t="s">
        <v>5</v>
      </c>
      <c r="C11" s="89" t="s">
        <v>122</v>
      </c>
      <c r="D11" s="280">
        <v>8.34</v>
      </c>
      <c r="E11" s="14"/>
      <c r="F11" s="19"/>
      <c r="G11" s="45" t="s">
        <v>2</v>
      </c>
      <c r="H11" s="49" t="s">
        <v>2</v>
      </c>
      <c r="I11" s="277" t="s">
        <v>2</v>
      </c>
      <c r="J11" s="53" t="s">
        <v>2</v>
      </c>
    </row>
    <row r="12" spans="1:10" ht="18.25" customHeight="1" x14ac:dyDescent="0.35">
      <c r="A12" s="139" t="s">
        <v>204</v>
      </c>
      <c r="B12" s="165"/>
      <c r="C12" s="139"/>
      <c r="D12" s="181"/>
      <c r="E12" s="15"/>
      <c r="G12" s="139" t="s">
        <v>204</v>
      </c>
      <c r="H12" s="165"/>
      <c r="I12" s="139"/>
      <c r="J12" s="181"/>
    </row>
    <row r="13" spans="1:10" ht="18.25" customHeight="1" x14ac:dyDescent="0.5">
      <c r="A13" s="139" t="s">
        <v>257</v>
      </c>
      <c r="B13" s="166"/>
      <c r="C13" s="139"/>
      <c r="D13" s="182"/>
      <c r="E13" s="9"/>
      <c r="G13" s="139" t="s">
        <v>257</v>
      </c>
      <c r="H13" s="166"/>
      <c r="I13" s="139"/>
      <c r="J13" s="182"/>
    </row>
    <row r="14" spans="1:10" s="297" customFormat="1" ht="26" customHeight="1" thickBot="1" x14ac:dyDescent="0.4">
      <c r="A14" s="291" t="s">
        <v>9</v>
      </c>
      <c r="B14" s="292"/>
      <c r="C14" s="293"/>
      <c r="D14" s="294"/>
      <c r="E14" s="295"/>
      <c r="F14" s="296"/>
      <c r="G14" s="293" t="s">
        <v>10</v>
      </c>
      <c r="H14" s="292"/>
      <c r="I14" s="293"/>
      <c r="J14" s="294"/>
    </row>
    <row r="15" spans="1:10" ht="26.9" customHeight="1" thickBot="1" x14ac:dyDescent="0.4">
      <c r="A15" s="31" t="s">
        <v>79</v>
      </c>
      <c r="B15" s="164"/>
      <c r="C15" s="138"/>
      <c r="D15" s="161"/>
      <c r="E15" s="16"/>
      <c r="G15" s="30" t="s">
        <v>80</v>
      </c>
      <c r="H15" s="164"/>
      <c r="I15" s="138"/>
      <c r="J15" s="161"/>
    </row>
    <row r="16" spans="1:10" s="163" customFormat="1" ht="18.899999999999999" customHeight="1" thickBot="1" x14ac:dyDescent="0.5">
      <c r="A16" s="160" t="s">
        <v>0</v>
      </c>
      <c r="B16" s="160" t="s">
        <v>77</v>
      </c>
      <c r="C16" s="160" t="s">
        <v>8</v>
      </c>
      <c r="D16" s="180" t="s">
        <v>1</v>
      </c>
      <c r="E16" s="223"/>
      <c r="F16" s="252"/>
      <c r="G16" s="162" t="s">
        <v>0</v>
      </c>
      <c r="H16" s="160" t="s">
        <v>77</v>
      </c>
      <c r="I16" s="160" t="s">
        <v>8</v>
      </c>
      <c r="J16" s="180" t="s">
        <v>1</v>
      </c>
    </row>
    <row r="17" spans="1:10" ht="32.5" customHeight="1" x14ac:dyDescent="0.35">
      <c r="A17" s="35">
        <f>+G4+J4</f>
        <v>10.36</v>
      </c>
      <c r="B17" s="46" t="s">
        <v>3</v>
      </c>
      <c r="C17" s="229" t="s">
        <v>166</v>
      </c>
      <c r="D17" s="50">
        <v>1.3699999999999992</v>
      </c>
      <c r="E17" s="14"/>
      <c r="G17" s="63">
        <f>+A25+D25</f>
        <v>26.84</v>
      </c>
      <c r="H17" s="36" t="s">
        <v>5</v>
      </c>
      <c r="I17" s="70" t="s">
        <v>261</v>
      </c>
      <c r="J17" s="42">
        <v>1.0500000000000007</v>
      </c>
    </row>
    <row r="18" spans="1:10" ht="32.5" customHeight="1" x14ac:dyDescent="0.35">
      <c r="A18" s="33">
        <f t="shared" ref="A18:A25" si="3">+A17+D17</f>
        <v>11.729999999999999</v>
      </c>
      <c r="B18" s="39" t="s">
        <v>5</v>
      </c>
      <c r="C18" s="59" t="s">
        <v>123</v>
      </c>
      <c r="D18" s="51">
        <v>1.2599999999999998</v>
      </c>
      <c r="E18" s="10"/>
      <c r="G18" s="33">
        <f>+G17+J17</f>
        <v>27.89</v>
      </c>
      <c r="H18" s="39" t="s">
        <v>7</v>
      </c>
      <c r="I18" s="55" t="s">
        <v>128</v>
      </c>
      <c r="J18" s="43">
        <v>2.1999999999999993</v>
      </c>
    </row>
    <row r="19" spans="1:10" ht="32.5" customHeight="1" x14ac:dyDescent="0.35">
      <c r="A19" s="35">
        <f t="shared" si="3"/>
        <v>12.989999999999998</v>
      </c>
      <c r="B19" s="47" t="s">
        <v>5</v>
      </c>
      <c r="C19" s="57" t="s">
        <v>182</v>
      </c>
      <c r="D19" s="50">
        <v>2</v>
      </c>
      <c r="E19" s="11"/>
      <c r="G19" s="34">
        <f>+G18+J18</f>
        <v>30.09</v>
      </c>
      <c r="H19" s="36" t="s">
        <v>5</v>
      </c>
      <c r="I19" s="56" t="s">
        <v>129</v>
      </c>
      <c r="J19" s="42">
        <v>0.27999999999999758</v>
      </c>
    </row>
    <row r="20" spans="1:10" ht="32.5" customHeight="1" x14ac:dyDescent="0.35">
      <c r="A20" s="33">
        <f t="shared" si="3"/>
        <v>14.989999999999998</v>
      </c>
      <c r="B20" s="39" t="s">
        <v>7</v>
      </c>
      <c r="C20" s="55" t="s">
        <v>218</v>
      </c>
      <c r="D20" s="51">
        <v>2.2899999999999991</v>
      </c>
      <c r="E20" s="10"/>
      <c r="G20" s="84">
        <f>+G19+J19</f>
        <v>30.369999999999997</v>
      </c>
      <c r="H20" s="85" t="s">
        <v>4</v>
      </c>
      <c r="I20" s="57" t="s">
        <v>210</v>
      </c>
      <c r="J20" s="44">
        <v>1.8999999999999986</v>
      </c>
    </row>
    <row r="21" spans="1:10" ht="32.5" customHeight="1" x14ac:dyDescent="0.35">
      <c r="A21" s="34">
        <f t="shared" si="3"/>
        <v>17.279999999999998</v>
      </c>
      <c r="B21" s="48" t="s">
        <v>4</v>
      </c>
      <c r="C21" s="159" t="s">
        <v>260</v>
      </c>
      <c r="D21" s="52">
        <v>1.25</v>
      </c>
      <c r="E21" s="11"/>
      <c r="G21" s="32">
        <f>+G20+J20</f>
        <v>32.269999999999996</v>
      </c>
      <c r="H21" s="271" t="s">
        <v>7</v>
      </c>
      <c r="I21" s="272" t="s">
        <v>219</v>
      </c>
      <c r="J21" s="52">
        <v>0</v>
      </c>
    </row>
    <row r="22" spans="1:10" ht="32.5" customHeight="1" x14ac:dyDescent="0.35">
      <c r="A22" s="33">
        <f t="shared" si="3"/>
        <v>18.529999999999998</v>
      </c>
      <c r="B22" s="39" t="s">
        <v>5</v>
      </c>
      <c r="C22" s="55" t="s">
        <v>124</v>
      </c>
      <c r="D22" s="51">
        <v>1.1600000000000001</v>
      </c>
      <c r="E22" s="11"/>
      <c r="G22" s="230">
        <f>+G21+J21</f>
        <v>32.269999999999996</v>
      </c>
      <c r="H22" s="41" t="s">
        <v>69</v>
      </c>
      <c r="I22" s="261" t="s">
        <v>102</v>
      </c>
      <c r="J22" s="231">
        <v>0.11</v>
      </c>
    </row>
    <row r="23" spans="1:10" ht="32.5" customHeight="1" x14ac:dyDescent="0.35">
      <c r="A23" s="34">
        <f t="shared" si="3"/>
        <v>19.689999999999998</v>
      </c>
      <c r="B23" s="36" t="s">
        <v>7</v>
      </c>
      <c r="C23" s="60" t="s">
        <v>125</v>
      </c>
      <c r="D23" s="52">
        <v>2.1099999999999994</v>
      </c>
      <c r="E23" s="10"/>
      <c r="G23" s="34" t="s">
        <v>2</v>
      </c>
      <c r="H23" s="67" t="s">
        <v>2</v>
      </c>
      <c r="I23" s="71" t="s">
        <v>2</v>
      </c>
      <c r="J23" s="74" t="s">
        <v>2</v>
      </c>
    </row>
    <row r="24" spans="1:10" ht="32.5" customHeight="1" x14ac:dyDescent="0.35">
      <c r="A24" s="33">
        <f t="shared" si="3"/>
        <v>21.799999999999997</v>
      </c>
      <c r="B24" s="39" t="s">
        <v>7</v>
      </c>
      <c r="C24" s="61" t="s">
        <v>126</v>
      </c>
      <c r="D24" s="51">
        <v>6.0000000000002274E-2</v>
      </c>
      <c r="E24" s="10"/>
      <c r="F24" s="268"/>
      <c r="G24" s="64" t="s">
        <v>2</v>
      </c>
      <c r="H24" s="68" t="s">
        <v>2</v>
      </c>
      <c r="I24" s="72" t="s">
        <v>2</v>
      </c>
      <c r="J24" s="75" t="s">
        <v>2</v>
      </c>
    </row>
    <row r="25" spans="1:10" ht="32.5" customHeight="1" thickBot="1" x14ac:dyDescent="0.4">
      <c r="A25" s="45">
        <f t="shared" si="3"/>
        <v>21.86</v>
      </c>
      <c r="B25" s="49" t="s">
        <v>3</v>
      </c>
      <c r="C25" s="62" t="s">
        <v>127</v>
      </c>
      <c r="D25" s="53">
        <v>4.9800000000000004</v>
      </c>
      <c r="E25" s="13"/>
      <c r="G25" s="65" t="s">
        <v>2</v>
      </c>
      <c r="H25" s="69" t="s">
        <v>2</v>
      </c>
      <c r="I25" s="73" t="s">
        <v>2</v>
      </c>
      <c r="J25" s="76" t="s">
        <v>2</v>
      </c>
    </row>
    <row r="26" spans="1:10" ht="18.399999999999999" customHeight="1" x14ac:dyDescent="0.5">
      <c r="A26" s="139" t="s">
        <v>110</v>
      </c>
      <c r="B26" s="165"/>
      <c r="C26" s="139"/>
      <c r="D26" s="181"/>
      <c r="E26" s="9"/>
      <c r="G26" s="139" t="s">
        <v>110</v>
      </c>
      <c r="H26" s="166"/>
      <c r="I26" s="139"/>
      <c r="J26" s="182"/>
    </row>
    <row r="27" spans="1:10" ht="18.399999999999999" customHeight="1" x14ac:dyDescent="0.5">
      <c r="A27" s="139" t="s">
        <v>257</v>
      </c>
      <c r="B27" s="166"/>
      <c r="C27" s="139"/>
      <c r="D27" s="182"/>
      <c r="E27" s="9"/>
      <c r="G27" s="139" t="s">
        <v>257</v>
      </c>
      <c r="H27" s="167"/>
      <c r="I27" s="139"/>
      <c r="J27" s="182"/>
    </row>
    <row r="28" spans="1:10" s="302" customFormat="1" ht="26.25" customHeight="1" x14ac:dyDescent="0.35">
      <c r="A28" s="299" t="s">
        <v>11</v>
      </c>
      <c r="B28" s="299"/>
      <c r="C28" s="300"/>
      <c r="D28" s="299"/>
      <c r="E28" s="301"/>
      <c r="G28" s="299" t="s">
        <v>12</v>
      </c>
      <c r="H28" s="299"/>
      <c r="I28" s="300"/>
      <c r="J28" s="299"/>
    </row>
    <row r="29" spans="1:10" ht="18.899999999999999" customHeight="1" thickBot="1" x14ac:dyDescent="0.55000000000000004">
      <c r="A29" s="298" t="s">
        <v>97</v>
      </c>
      <c r="B29" s="168"/>
      <c r="C29" s="140"/>
      <c r="D29" s="182"/>
      <c r="E29" s="9"/>
      <c r="G29" s="298" t="s">
        <v>97</v>
      </c>
      <c r="H29" s="168"/>
      <c r="I29" s="140"/>
      <c r="J29" s="182"/>
    </row>
    <row r="30" spans="1:10" s="163" customFormat="1" ht="18.899999999999999" customHeight="1" thickBot="1" x14ac:dyDescent="0.5">
      <c r="A30" s="160" t="s">
        <v>0</v>
      </c>
      <c r="B30" s="160" t="s">
        <v>77</v>
      </c>
      <c r="C30" s="160" t="s">
        <v>8</v>
      </c>
      <c r="D30" s="180" t="s">
        <v>1</v>
      </c>
      <c r="E30" s="225"/>
      <c r="F30" s="226"/>
      <c r="G30" s="160" t="s">
        <v>0</v>
      </c>
      <c r="H30" s="160" t="s">
        <v>77</v>
      </c>
      <c r="I30" s="160" t="s">
        <v>8</v>
      </c>
      <c r="J30" s="180" t="s">
        <v>1</v>
      </c>
    </row>
    <row r="31" spans="1:10" ht="32.5" customHeight="1" x14ac:dyDescent="0.35">
      <c r="A31" s="262">
        <f>+G22+J22</f>
        <v>32.379999999999995</v>
      </c>
      <c r="B31" s="36" t="s">
        <v>5</v>
      </c>
      <c r="C31" s="87" t="s">
        <v>263</v>
      </c>
      <c r="D31" s="52">
        <v>1.7100000000000009</v>
      </c>
      <c r="E31" s="12"/>
      <c r="F31" s="6"/>
      <c r="G31" s="232">
        <f>+A39+D39</f>
        <v>48.12</v>
      </c>
      <c r="H31" s="41" t="s">
        <v>69</v>
      </c>
      <c r="I31" s="260" t="s">
        <v>165</v>
      </c>
      <c r="J31" s="233">
        <v>9.9999999999980105E-3</v>
      </c>
    </row>
    <row r="32" spans="1:10" ht="32.5" customHeight="1" x14ac:dyDescent="0.35">
      <c r="A32" s="64">
        <f t="shared" ref="A32:A38" si="4">+A31+D31</f>
        <v>34.089999999999996</v>
      </c>
      <c r="B32" s="39" t="s">
        <v>7</v>
      </c>
      <c r="C32" s="329" t="s">
        <v>262</v>
      </c>
      <c r="D32" s="52">
        <v>2.4100000000000037</v>
      </c>
      <c r="E32" s="11"/>
      <c r="F32" s="1"/>
      <c r="G32" s="64" t="s">
        <v>2</v>
      </c>
      <c r="H32" s="266" t="s">
        <v>2</v>
      </c>
      <c r="I32" s="267" t="s">
        <v>2</v>
      </c>
      <c r="J32" s="102" t="s">
        <v>2</v>
      </c>
    </row>
    <row r="33" spans="1:10" ht="32.5" customHeight="1" x14ac:dyDescent="0.35">
      <c r="A33" s="83">
        <f t="shared" si="4"/>
        <v>36.5</v>
      </c>
      <c r="B33" s="36" t="s">
        <v>7</v>
      </c>
      <c r="C33" s="86" t="s">
        <v>130</v>
      </c>
      <c r="D33" s="263">
        <v>0.72999999999999687</v>
      </c>
      <c r="E33" s="11"/>
      <c r="F33" s="4"/>
      <c r="G33" s="34" t="s">
        <v>2</v>
      </c>
      <c r="H33" s="92" t="s">
        <v>2</v>
      </c>
      <c r="I33" s="97" t="s">
        <v>2</v>
      </c>
      <c r="J33" s="101" t="s">
        <v>2</v>
      </c>
    </row>
    <row r="34" spans="1:10" ht="32.5" customHeight="1" x14ac:dyDescent="0.35">
      <c r="A34" s="64">
        <f t="shared" si="4"/>
        <v>37.229999999999997</v>
      </c>
      <c r="B34" s="39" t="s">
        <v>5</v>
      </c>
      <c r="C34" s="265" t="s">
        <v>268</v>
      </c>
      <c r="D34" s="51">
        <v>8.8100000000000023</v>
      </c>
      <c r="E34" s="11"/>
      <c r="F34" s="1"/>
      <c r="G34" s="64" t="s">
        <v>2</v>
      </c>
      <c r="H34" s="40" t="s">
        <v>2</v>
      </c>
      <c r="I34" s="98" t="s">
        <v>2</v>
      </c>
      <c r="J34" s="102" t="s">
        <v>2</v>
      </c>
    </row>
    <row r="35" spans="1:10" ht="32.5" customHeight="1" x14ac:dyDescent="0.35">
      <c r="A35" s="84">
        <f t="shared" si="4"/>
        <v>46.04</v>
      </c>
      <c r="B35" s="85" t="s">
        <v>4</v>
      </c>
      <c r="C35" s="247" t="s">
        <v>269</v>
      </c>
      <c r="D35" s="50">
        <v>0.32000000000000028</v>
      </c>
      <c r="E35" s="11"/>
      <c r="F35" s="1"/>
      <c r="G35" s="63" t="s">
        <v>2</v>
      </c>
      <c r="H35" s="48" t="s">
        <v>2</v>
      </c>
      <c r="I35" s="96" t="s">
        <v>2</v>
      </c>
      <c r="J35" s="101" t="s">
        <v>2</v>
      </c>
    </row>
    <row r="36" spans="1:10" ht="32.5" customHeight="1" x14ac:dyDescent="0.35">
      <c r="A36" s="84">
        <f t="shared" si="4"/>
        <v>46.36</v>
      </c>
      <c r="B36" s="47" t="s">
        <v>7</v>
      </c>
      <c r="C36" s="88" t="s">
        <v>270</v>
      </c>
      <c r="D36" s="50">
        <v>1.4799999999999969</v>
      </c>
      <c r="E36" s="11"/>
      <c r="F36" s="1"/>
      <c r="G36" s="64" t="s">
        <v>2</v>
      </c>
      <c r="H36" s="93" t="s">
        <v>2</v>
      </c>
      <c r="I36" s="99" t="s">
        <v>2</v>
      </c>
      <c r="J36" s="102" t="s">
        <v>2</v>
      </c>
    </row>
    <row r="37" spans="1:10" ht="32.5" customHeight="1" x14ac:dyDescent="0.35">
      <c r="A37" s="83">
        <f t="shared" si="4"/>
        <v>47.839999999999996</v>
      </c>
      <c r="B37" s="36" t="s">
        <v>5</v>
      </c>
      <c r="C37" s="264" t="s">
        <v>211</v>
      </c>
      <c r="D37" s="263">
        <v>9.0000000000003411E-2</v>
      </c>
      <c r="E37" s="11"/>
      <c r="F37" s="1"/>
      <c r="G37" s="32" t="s">
        <v>2</v>
      </c>
      <c r="H37" s="94" t="s">
        <v>2</v>
      </c>
      <c r="I37" s="96" t="s">
        <v>2</v>
      </c>
      <c r="J37" s="101" t="s">
        <v>2</v>
      </c>
    </row>
    <row r="38" spans="1:10" ht="32.5" customHeight="1" x14ac:dyDescent="0.35">
      <c r="A38" s="125">
        <f t="shared" si="4"/>
        <v>47.93</v>
      </c>
      <c r="B38" s="40" t="s">
        <v>7</v>
      </c>
      <c r="C38" s="55" t="s">
        <v>131</v>
      </c>
      <c r="D38" s="218">
        <v>0.15999999999999659</v>
      </c>
      <c r="E38" s="8"/>
      <c r="F38" s="20"/>
      <c r="G38" s="64" t="s">
        <v>2</v>
      </c>
      <c r="H38" s="40" t="s">
        <v>2</v>
      </c>
      <c r="I38" s="98" t="s">
        <v>2</v>
      </c>
      <c r="J38" s="102" t="s">
        <v>2</v>
      </c>
    </row>
    <row r="39" spans="1:10" ht="32.5" customHeight="1" thickBot="1" x14ac:dyDescent="0.4">
      <c r="A39" s="269">
        <f>+A38+D38</f>
        <v>48.089999999999996</v>
      </c>
      <c r="B39" s="112" t="s">
        <v>7</v>
      </c>
      <c r="C39" s="58" t="s">
        <v>132</v>
      </c>
      <c r="D39" s="270">
        <v>3.0000000000001137E-2</v>
      </c>
      <c r="E39" s="8"/>
      <c r="F39" s="18"/>
      <c r="G39" s="45" t="s">
        <v>2</v>
      </c>
      <c r="H39" s="95" t="s">
        <v>2</v>
      </c>
      <c r="I39" s="100" t="s">
        <v>2</v>
      </c>
      <c r="J39" s="103" t="s">
        <v>2</v>
      </c>
    </row>
    <row r="40" spans="1:10" ht="18.399999999999999" customHeight="1" x14ac:dyDescent="0.5">
      <c r="A40" s="139" t="s">
        <v>111</v>
      </c>
      <c r="B40" s="195"/>
      <c r="C40" s="197"/>
      <c r="D40" s="210"/>
      <c r="E40" s="9"/>
      <c r="F40" s="1"/>
      <c r="G40" s="139" t="s">
        <v>111</v>
      </c>
      <c r="H40" s="166"/>
      <c r="I40" s="140"/>
      <c r="J40" s="182"/>
    </row>
    <row r="41" spans="1:10" ht="18.399999999999999" customHeight="1" x14ac:dyDescent="0.45">
      <c r="A41" s="139" t="s">
        <v>257</v>
      </c>
      <c r="B41" s="167"/>
      <c r="C41" s="139"/>
      <c r="D41" s="182"/>
      <c r="E41" s="9"/>
      <c r="G41" s="139" t="s">
        <v>257</v>
      </c>
      <c r="H41" s="167"/>
      <c r="I41" s="139"/>
      <c r="J41" s="182"/>
    </row>
    <row r="42" spans="1:10" s="297" customFormat="1" ht="26" customHeight="1" thickBot="1" x14ac:dyDescent="0.4">
      <c r="A42" s="291" t="s">
        <v>71</v>
      </c>
      <c r="B42" s="292"/>
      <c r="C42" s="293"/>
      <c r="D42" s="294"/>
      <c r="E42" s="303"/>
      <c r="F42" s="296"/>
      <c r="G42" s="291" t="s">
        <v>70</v>
      </c>
      <c r="H42" s="292"/>
      <c r="I42" s="293"/>
      <c r="J42" s="294"/>
    </row>
    <row r="43" spans="1:10" ht="26.9" customHeight="1" thickBot="1" x14ac:dyDescent="0.5">
      <c r="A43" s="31" t="s">
        <v>98</v>
      </c>
      <c r="B43" s="164"/>
      <c r="C43" s="30"/>
      <c r="D43" s="161"/>
      <c r="E43" s="9"/>
      <c r="F43" s="7"/>
      <c r="G43" s="30" t="s">
        <v>99</v>
      </c>
      <c r="H43" s="164"/>
      <c r="I43" s="138"/>
      <c r="J43" s="182"/>
    </row>
    <row r="44" spans="1:10" s="163" customFormat="1" ht="18.899999999999999" customHeight="1" thickBot="1" x14ac:dyDescent="0.5">
      <c r="A44" s="160" t="s">
        <v>0</v>
      </c>
      <c r="B44" s="160" t="s">
        <v>77</v>
      </c>
      <c r="C44" s="160" t="s">
        <v>8</v>
      </c>
      <c r="D44" s="180" t="s">
        <v>1</v>
      </c>
      <c r="E44" s="223"/>
      <c r="F44" s="224"/>
      <c r="G44" s="160" t="s">
        <v>0</v>
      </c>
      <c r="H44" s="180" t="s">
        <v>77</v>
      </c>
      <c r="I44" s="160" t="s">
        <v>8</v>
      </c>
      <c r="J44" s="180" t="s">
        <v>1</v>
      </c>
    </row>
    <row r="45" spans="1:10" ht="32.5" customHeight="1" x14ac:dyDescent="0.35">
      <c r="A45" s="83">
        <f>+G31+J31</f>
        <v>48.129999999999995</v>
      </c>
      <c r="B45" s="67" t="s">
        <v>3</v>
      </c>
      <c r="C45" s="104" t="s">
        <v>190</v>
      </c>
      <c r="D45" s="101">
        <v>0.12000000000000455</v>
      </c>
      <c r="E45" s="11"/>
      <c r="F45" s="7"/>
      <c r="G45" s="82">
        <f>+A53+D53</f>
        <v>56.98</v>
      </c>
      <c r="H45" s="36" t="s">
        <v>5</v>
      </c>
      <c r="I45" s="113" t="s">
        <v>138</v>
      </c>
      <c r="J45" s="120">
        <v>2.11</v>
      </c>
    </row>
    <row r="46" spans="1:10" ht="32.5" customHeight="1" x14ac:dyDescent="0.35">
      <c r="A46" s="64">
        <f t="shared" ref="A46:A53" si="5">+A45+D45</f>
        <v>48.25</v>
      </c>
      <c r="B46" s="37" t="s">
        <v>3</v>
      </c>
      <c r="C46" s="105" t="s">
        <v>133</v>
      </c>
      <c r="D46" s="102">
        <v>3.9999999999999147E-2</v>
      </c>
      <c r="E46" s="11"/>
      <c r="G46" s="33">
        <f>+G45+J45</f>
        <v>59.089999999999996</v>
      </c>
      <c r="H46" s="39" t="s">
        <v>5</v>
      </c>
      <c r="I46" s="114" t="s">
        <v>139</v>
      </c>
      <c r="J46" s="121">
        <v>6.05</v>
      </c>
    </row>
    <row r="47" spans="1:10" ht="32.5" customHeight="1" x14ac:dyDescent="0.35">
      <c r="A47" s="83">
        <f t="shared" si="5"/>
        <v>48.29</v>
      </c>
      <c r="B47" s="36" t="s">
        <v>7</v>
      </c>
      <c r="C47" s="104" t="s">
        <v>134</v>
      </c>
      <c r="D47" s="101">
        <v>3.9999999999999147E-2</v>
      </c>
      <c r="E47" s="11"/>
      <c r="F47" s="7"/>
      <c r="G47" s="34">
        <f>+G46+J46</f>
        <v>65.14</v>
      </c>
      <c r="H47" s="48" t="s">
        <v>4</v>
      </c>
      <c r="I47" s="115" t="s">
        <v>184</v>
      </c>
      <c r="J47" s="120">
        <v>0.17999999999999261</v>
      </c>
    </row>
    <row r="48" spans="1:10" ht="32.5" customHeight="1" x14ac:dyDescent="0.35">
      <c r="A48" s="84">
        <f t="shared" si="5"/>
        <v>48.33</v>
      </c>
      <c r="B48" s="38" t="s">
        <v>6</v>
      </c>
      <c r="C48" s="248" t="s">
        <v>183</v>
      </c>
      <c r="D48" s="109">
        <v>7.9999999999998295E-2</v>
      </c>
      <c r="E48" s="11"/>
      <c r="G48" s="33">
        <f>+G47+J47</f>
        <v>65.319999999999993</v>
      </c>
      <c r="H48" s="39" t="s">
        <v>7</v>
      </c>
      <c r="I48" s="106" t="s">
        <v>220</v>
      </c>
      <c r="J48" s="121">
        <v>0</v>
      </c>
    </row>
    <row r="49" spans="1:10" ht="32.5" customHeight="1" x14ac:dyDescent="0.35">
      <c r="A49" s="83">
        <f t="shared" si="5"/>
        <v>48.41</v>
      </c>
      <c r="B49" s="36" t="s">
        <v>5</v>
      </c>
      <c r="C49" s="104" t="s">
        <v>135</v>
      </c>
      <c r="D49" s="101">
        <v>0.12000000000000455</v>
      </c>
      <c r="E49" s="11"/>
      <c r="F49" s="7"/>
      <c r="G49" s="230">
        <f>+G48+J48</f>
        <v>65.319999999999993</v>
      </c>
      <c r="H49" s="123" t="s">
        <v>69</v>
      </c>
      <c r="I49" s="259" t="s">
        <v>101</v>
      </c>
      <c r="J49" s="234">
        <v>1.0000000000005116E-2</v>
      </c>
    </row>
    <row r="50" spans="1:10" ht="32.5" customHeight="1" x14ac:dyDescent="0.35">
      <c r="A50" s="64">
        <f t="shared" si="5"/>
        <v>48.53</v>
      </c>
      <c r="B50" s="39" t="s">
        <v>5</v>
      </c>
      <c r="C50" s="106" t="s">
        <v>136</v>
      </c>
      <c r="D50" s="102">
        <v>0.22999999999999687</v>
      </c>
      <c r="E50" s="11"/>
      <c r="G50" s="33" t="s">
        <v>2</v>
      </c>
      <c r="H50" s="40" t="s">
        <v>2</v>
      </c>
      <c r="I50" s="117" t="s">
        <v>2</v>
      </c>
      <c r="J50" s="121" t="s">
        <v>2</v>
      </c>
    </row>
    <row r="51" spans="1:10" ht="32.5" customHeight="1" x14ac:dyDescent="0.35">
      <c r="A51" s="83">
        <f t="shared" si="5"/>
        <v>48.76</v>
      </c>
      <c r="B51" s="36" t="s">
        <v>7</v>
      </c>
      <c r="C51" s="107" t="s">
        <v>137</v>
      </c>
      <c r="D51" s="101">
        <v>6.1000000000000014</v>
      </c>
      <c r="E51" s="8"/>
      <c r="F51" s="7"/>
      <c r="G51" s="34" t="s">
        <v>2</v>
      </c>
      <c r="H51" s="110" t="s">
        <v>2</v>
      </c>
      <c r="I51" s="116" t="s">
        <v>2</v>
      </c>
      <c r="J51" s="120" t="s">
        <v>2</v>
      </c>
    </row>
    <row r="52" spans="1:10" ht="32.5" customHeight="1" x14ac:dyDescent="0.35">
      <c r="A52" s="64">
        <f t="shared" si="5"/>
        <v>54.86</v>
      </c>
      <c r="B52" s="39" t="s">
        <v>5</v>
      </c>
      <c r="C52" s="105" t="s">
        <v>239</v>
      </c>
      <c r="D52" s="102">
        <v>1.1499999999999986</v>
      </c>
      <c r="E52" s="8"/>
      <c r="G52" s="64"/>
      <c r="H52" s="111"/>
      <c r="I52" s="118" t="s">
        <v>2</v>
      </c>
      <c r="J52" s="122"/>
    </row>
    <row r="53" spans="1:10" ht="32.5" customHeight="1" thickBot="1" x14ac:dyDescent="0.4">
      <c r="A53" s="45">
        <f t="shared" si="5"/>
        <v>56.01</v>
      </c>
      <c r="B53" s="49" t="s">
        <v>7</v>
      </c>
      <c r="C53" s="108" t="s">
        <v>273</v>
      </c>
      <c r="D53" s="103">
        <v>0.96999999999999886</v>
      </c>
      <c r="E53" s="8"/>
      <c r="G53" s="45" t="s">
        <v>76</v>
      </c>
      <c r="H53" s="112" t="s">
        <v>2</v>
      </c>
      <c r="I53" s="119" t="s">
        <v>2</v>
      </c>
      <c r="J53" s="22" t="s">
        <v>2</v>
      </c>
    </row>
    <row r="54" spans="1:10" ht="18.399999999999999" customHeight="1" x14ac:dyDescent="0.45">
      <c r="A54" s="139" t="s">
        <v>112</v>
      </c>
      <c r="B54" s="170"/>
      <c r="C54" s="139"/>
      <c r="D54" s="181"/>
      <c r="E54" s="9"/>
      <c r="F54" s="7"/>
      <c r="G54" s="139" t="s">
        <v>112</v>
      </c>
      <c r="H54" s="170"/>
      <c r="I54" s="139"/>
      <c r="J54" s="182"/>
    </row>
    <row r="55" spans="1:10" ht="18.399999999999999" customHeight="1" x14ac:dyDescent="0.5">
      <c r="A55" s="139" t="s">
        <v>257</v>
      </c>
      <c r="B55" s="166"/>
      <c r="C55" s="142"/>
      <c r="D55" s="182"/>
      <c r="E55" s="9"/>
      <c r="F55" s="7"/>
      <c r="G55" s="139" t="s">
        <v>257</v>
      </c>
      <c r="H55" s="167"/>
      <c r="I55" s="142"/>
      <c r="J55" s="182"/>
    </row>
    <row r="56" spans="1:10" s="302" customFormat="1" ht="26.25" customHeight="1" x14ac:dyDescent="0.35">
      <c r="A56" s="304" t="s">
        <v>72</v>
      </c>
      <c r="B56" s="299"/>
      <c r="C56" s="300"/>
      <c r="D56" s="299"/>
      <c r="E56" s="301"/>
      <c r="F56" s="305"/>
      <c r="G56" s="304" t="s">
        <v>73</v>
      </c>
      <c r="H56" s="306"/>
      <c r="I56" s="307"/>
      <c r="J56" s="299"/>
    </row>
    <row r="57" spans="1:10" ht="18.899999999999999" customHeight="1" thickBot="1" x14ac:dyDescent="0.55000000000000004">
      <c r="A57" s="298" t="s">
        <v>81</v>
      </c>
      <c r="B57" s="168"/>
      <c r="C57" s="140"/>
      <c r="D57" s="182"/>
      <c r="E57" s="9"/>
      <c r="G57" s="298" t="s">
        <v>105</v>
      </c>
      <c r="H57" s="171"/>
      <c r="I57" s="143"/>
      <c r="J57" s="182"/>
    </row>
    <row r="58" spans="1:10" s="163" customFormat="1" ht="18.899999999999999" customHeight="1" thickBot="1" x14ac:dyDescent="0.5">
      <c r="A58" s="160" t="s">
        <v>0</v>
      </c>
      <c r="B58" s="180" t="s">
        <v>77</v>
      </c>
      <c r="C58" s="160" t="s">
        <v>8</v>
      </c>
      <c r="D58" s="180" t="s">
        <v>1</v>
      </c>
      <c r="E58" s="225"/>
      <c r="F58" s="226"/>
      <c r="G58" s="160" t="s">
        <v>0</v>
      </c>
      <c r="H58" s="160" t="s">
        <v>77</v>
      </c>
      <c r="I58" s="160" t="s">
        <v>8</v>
      </c>
      <c r="J58" s="180" t="s">
        <v>1</v>
      </c>
    </row>
    <row r="59" spans="1:10" ht="32.5" customHeight="1" x14ac:dyDescent="0.35">
      <c r="A59" s="82">
        <f>+G49+J49</f>
        <v>65.33</v>
      </c>
      <c r="B59" s="36" t="s">
        <v>5</v>
      </c>
      <c r="C59" s="54" t="s">
        <v>185</v>
      </c>
      <c r="D59" s="120">
        <v>0.03</v>
      </c>
      <c r="E59" s="12"/>
      <c r="F59" s="6"/>
      <c r="G59" s="82">
        <f>+A65+D65</f>
        <v>84.49</v>
      </c>
      <c r="H59" s="36" t="s">
        <v>5</v>
      </c>
      <c r="I59" s="127" t="s">
        <v>140</v>
      </c>
      <c r="J59" s="131">
        <v>7.9999999999998295E-2</v>
      </c>
    </row>
    <row r="60" spans="1:10" ht="32.5" customHeight="1" x14ac:dyDescent="0.35">
      <c r="A60" s="33">
        <f t="shared" ref="A60:A65" si="6">+A59+D59</f>
        <v>65.36</v>
      </c>
      <c r="B60" s="39" t="s">
        <v>7</v>
      </c>
      <c r="C60" s="55" t="s">
        <v>186</v>
      </c>
      <c r="D60" s="121">
        <v>0.05</v>
      </c>
      <c r="E60" s="11"/>
      <c r="F60" s="23"/>
      <c r="G60" s="64">
        <f t="shared" ref="G60:G67" si="7">+G59+J59</f>
        <v>84.57</v>
      </c>
      <c r="H60" s="39" t="s">
        <v>7</v>
      </c>
      <c r="I60" s="128" t="s">
        <v>192</v>
      </c>
      <c r="J60" s="132">
        <v>9.9999999999994316E-2</v>
      </c>
    </row>
    <row r="61" spans="1:10" ht="32.5" customHeight="1" x14ac:dyDescent="0.35">
      <c r="A61" s="34">
        <f t="shared" si="6"/>
        <v>65.41</v>
      </c>
      <c r="B61" s="36" t="s">
        <v>7</v>
      </c>
      <c r="C61" s="56" t="s">
        <v>212</v>
      </c>
      <c r="D61" s="25">
        <v>14.919999999999987</v>
      </c>
      <c r="E61" s="11"/>
      <c r="F61" s="24"/>
      <c r="G61" s="63">
        <f t="shared" si="7"/>
        <v>84.669999999999987</v>
      </c>
      <c r="H61" s="36" t="s">
        <v>5</v>
      </c>
      <c r="I61" s="129" t="s">
        <v>141</v>
      </c>
      <c r="J61" s="133">
        <v>2</v>
      </c>
    </row>
    <row r="62" spans="1:10" ht="32.5" customHeight="1" x14ac:dyDescent="0.35">
      <c r="A62" s="33">
        <f t="shared" si="6"/>
        <v>80.329999999999984</v>
      </c>
      <c r="B62" s="39" t="s">
        <v>7</v>
      </c>
      <c r="C62" s="55" t="s">
        <v>221</v>
      </c>
      <c r="D62" s="121">
        <v>3.710000000000008</v>
      </c>
      <c r="E62" s="11"/>
      <c r="F62" s="23"/>
      <c r="G62" s="64">
        <f t="shared" si="7"/>
        <v>86.669999999999987</v>
      </c>
      <c r="H62" s="39" t="s">
        <v>7</v>
      </c>
      <c r="I62" s="128" t="s">
        <v>193</v>
      </c>
      <c r="J62" s="132">
        <v>0</v>
      </c>
    </row>
    <row r="63" spans="1:10" ht="32.5" customHeight="1" x14ac:dyDescent="0.35">
      <c r="A63" s="34">
        <f t="shared" si="6"/>
        <v>84.039999999999992</v>
      </c>
      <c r="B63" s="36" t="s">
        <v>7</v>
      </c>
      <c r="C63" s="56" t="s">
        <v>222</v>
      </c>
      <c r="D63" s="120">
        <v>0.28999999999999204</v>
      </c>
      <c r="E63" s="11"/>
      <c r="F63" s="23"/>
      <c r="G63" s="32">
        <f t="shared" si="7"/>
        <v>86.669999999999987</v>
      </c>
      <c r="H63" s="36" t="s">
        <v>5</v>
      </c>
      <c r="I63" s="129" t="s">
        <v>142</v>
      </c>
      <c r="J63" s="133">
        <v>0.43999999999999773</v>
      </c>
    </row>
    <row r="64" spans="1:10" ht="32.5" customHeight="1" x14ac:dyDescent="0.35">
      <c r="A64" s="33">
        <f t="shared" si="6"/>
        <v>84.329999999999984</v>
      </c>
      <c r="B64" s="40" t="s">
        <v>4</v>
      </c>
      <c r="C64" s="55" t="s">
        <v>187</v>
      </c>
      <c r="D64" s="121">
        <v>9.0000000000003411E-2</v>
      </c>
      <c r="E64" s="11"/>
      <c r="F64" s="1"/>
      <c r="G64" s="64">
        <f t="shared" si="7"/>
        <v>87.109999999999985</v>
      </c>
      <c r="H64" s="39" t="s">
        <v>5</v>
      </c>
      <c r="I64" s="128" t="s">
        <v>143</v>
      </c>
      <c r="J64" s="132">
        <v>0.21999999999999886</v>
      </c>
    </row>
    <row r="65" spans="1:10" ht="32.5" customHeight="1" x14ac:dyDescent="0.35">
      <c r="A65" s="230">
        <f t="shared" si="6"/>
        <v>84.419999999999987</v>
      </c>
      <c r="B65" s="123" t="s">
        <v>69</v>
      </c>
      <c r="C65" s="259" t="s">
        <v>167</v>
      </c>
      <c r="D65" s="234">
        <v>7.000000000000739E-2</v>
      </c>
      <c r="E65" s="11"/>
      <c r="F65" s="1"/>
      <c r="G65" s="63">
        <f t="shared" si="7"/>
        <v>87.329999999999984</v>
      </c>
      <c r="H65" s="36" t="s">
        <v>5</v>
      </c>
      <c r="I65" s="129" t="s">
        <v>223</v>
      </c>
      <c r="J65" s="133">
        <v>1.460000000000008</v>
      </c>
    </row>
    <row r="66" spans="1:10" ht="32.5" customHeight="1" x14ac:dyDescent="0.35">
      <c r="A66" s="64"/>
      <c r="B66" s="111"/>
      <c r="C66" s="118"/>
      <c r="D66" s="122"/>
      <c r="E66" s="8"/>
      <c r="F66" s="20"/>
      <c r="G66" s="33">
        <f t="shared" si="7"/>
        <v>88.789999999999992</v>
      </c>
      <c r="H66" s="126" t="s">
        <v>6</v>
      </c>
      <c r="I66" s="235" t="s">
        <v>177</v>
      </c>
      <c r="J66" s="132">
        <v>0.45999999999999375</v>
      </c>
    </row>
    <row r="67" spans="1:10" ht="32.5" customHeight="1" thickBot="1" x14ac:dyDescent="0.4">
      <c r="A67" s="45"/>
      <c r="B67" s="112"/>
      <c r="C67" s="119"/>
      <c r="D67" s="22"/>
      <c r="E67" s="8"/>
      <c r="F67" s="18"/>
      <c r="G67" s="269">
        <f t="shared" si="7"/>
        <v>89.249999999999986</v>
      </c>
      <c r="H67" s="112" t="s">
        <v>4</v>
      </c>
      <c r="I67" s="130" t="s">
        <v>144</v>
      </c>
      <c r="J67" s="134">
        <v>2.9900000000000091</v>
      </c>
    </row>
    <row r="68" spans="1:10" ht="18.399999999999999" customHeight="1" x14ac:dyDescent="0.45">
      <c r="A68" s="139" t="s">
        <v>113</v>
      </c>
      <c r="B68" s="170"/>
      <c r="C68" s="139"/>
      <c r="D68" s="182"/>
      <c r="E68" s="204"/>
      <c r="F68" s="205"/>
      <c r="G68" s="139" t="s">
        <v>114</v>
      </c>
      <c r="H68" s="143"/>
      <c r="I68" s="143"/>
      <c r="J68" s="140"/>
    </row>
    <row r="69" spans="1:10" ht="18.399999999999999" customHeight="1" x14ac:dyDescent="0.45">
      <c r="A69" s="139" t="s">
        <v>257</v>
      </c>
      <c r="B69" s="167"/>
      <c r="C69" s="142"/>
      <c r="D69" s="182"/>
      <c r="E69" s="204"/>
      <c r="F69" s="141"/>
      <c r="G69" s="139" t="s">
        <v>257</v>
      </c>
      <c r="H69" s="206"/>
      <c r="I69" s="144"/>
      <c r="J69" s="140"/>
    </row>
    <row r="70" spans="1:10" s="297" customFormat="1" ht="26" customHeight="1" thickBot="1" x14ac:dyDescent="0.4">
      <c r="A70" s="291" t="s">
        <v>91</v>
      </c>
      <c r="B70" s="292"/>
      <c r="C70" s="293"/>
      <c r="D70" s="294"/>
      <c r="E70" s="303"/>
      <c r="F70" s="296"/>
      <c r="G70" s="291" t="s">
        <v>92</v>
      </c>
      <c r="H70" s="292"/>
      <c r="I70" s="293"/>
      <c r="J70" s="294"/>
    </row>
    <row r="71" spans="1:10" ht="26.9" customHeight="1" thickBot="1" x14ac:dyDescent="0.55000000000000004">
      <c r="A71" s="30" t="s">
        <v>106</v>
      </c>
      <c r="B71" s="168"/>
      <c r="C71" s="140"/>
      <c r="D71" s="182"/>
      <c r="E71" s="9"/>
      <c r="F71" s="7"/>
      <c r="G71" s="30" t="s">
        <v>106</v>
      </c>
      <c r="H71" s="164"/>
      <c r="I71" s="30"/>
      <c r="J71" s="161"/>
    </row>
    <row r="72" spans="1:10" s="163" customFormat="1" ht="18.899999999999999" customHeight="1" thickBot="1" x14ac:dyDescent="0.5">
      <c r="A72" s="160" t="s">
        <v>0</v>
      </c>
      <c r="B72" s="160" t="s">
        <v>77</v>
      </c>
      <c r="C72" s="160" t="s">
        <v>8</v>
      </c>
      <c r="D72" s="180" t="s">
        <v>1</v>
      </c>
      <c r="E72" s="223"/>
      <c r="F72" s="224"/>
      <c r="G72" s="160" t="s">
        <v>0</v>
      </c>
      <c r="H72" s="160" t="s">
        <v>77</v>
      </c>
      <c r="I72" s="160" t="s">
        <v>8</v>
      </c>
      <c r="J72" s="180" t="s">
        <v>1</v>
      </c>
    </row>
    <row r="73" spans="1:10" ht="32.5" customHeight="1" x14ac:dyDescent="0.35">
      <c r="A73" s="82">
        <f>+G67+J67</f>
        <v>92.24</v>
      </c>
      <c r="B73" s="36" t="s">
        <v>7</v>
      </c>
      <c r="C73" s="54" t="s">
        <v>145</v>
      </c>
      <c r="D73" s="101">
        <v>0.28000000000000114</v>
      </c>
      <c r="E73" s="8"/>
      <c r="F73" s="7"/>
      <c r="G73" s="82">
        <f>+A81+D81</f>
        <v>98.149999999999991</v>
      </c>
      <c r="H73" s="36" t="s">
        <v>5</v>
      </c>
      <c r="I73" s="70" t="s">
        <v>225</v>
      </c>
      <c r="J73" s="183">
        <v>0.53</v>
      </c>
    </row>
    <row r="74" spans="1:10" ht="32.5" customHeight="1" x14ac:dyDescent="0.35">
      <c r="A74" s="64">
        <f t="shared" ref="A74:A81" si="8">+A73+D73</f>
        <v>92.52</v>
      </c>
      <c r="B74" s="39" t="s">
        <v>7</v>
      </c>
      <c r="C74" s="135" t="s">
        <v>146</v>
      </c>
      <c r="D74" s="102">
        <v>0.31999999999999318</v>
      </c>
      <c r="E74" s="8"/>
      <c r="G74" s="84">
        <f>+G73+J73</f>
        <v>98.679999999999993</v>
      </c>
      <c r="H74" s="174" t="s">
        <v>6</v>
      </c>
      <c r="I74" s="57" t="s">
        <v>170</v>
      </c>
      <c r="J74" s="184">
        <v>1.87</v>
      </c>
    </row>
    <row r="75" spans="1:10" ht="32.5" customHeight="1" x14ac:dyDescent="0.35">
      <c r="A75" s="83">
        <f t="shared" si="8"/>
        <v>92.839999999999989</v>
      </c>
      <c r="B75" s="36" t="s">
        <v>5</v>
      </c>
      <c r="C75" s="56" t="s">
        <v>147</v>
      </c>
      <c r="D75" s="101">
        <v>1.3700000000000045</v>
      </c>
      <c r="E75" s="8"/>
      <c r="F75" s="7"/>
      <c r="G75" s="80">
        <f>+G74+J74</f>
        <v>100.55</v>
      </c>
      <c r="H75" s="174" t="s">
        <v>6</v>
      </c>
      <c r="I75" s="249" t="s">
        <v>171</v>
      </c>
      <c r="J75" s="184">
        <v>5.27</v>
      </c>
    </row>
    <row r="76" spans="1:10" ht="32.5" customHeight="1" x14ac:dyDescent="0.35">
      <c r="A76" s="64">
        <f t="shared" si="8"/>
        <v>94.21</v>
      </c>
      <c r="B76" s="39" t="s">
        <v>5</v>
      </c>
      <c r="C76" s="135" t="s">
        <v>194</v>
      </c>
      <c r="D76" s="102">
        <v>3.0000000000001137E-2</v>
      </c>
      <c r="E76" s="8"/>
      <c r="G76" s="78">
        <f>+G75+J75</f>
        <v>105.82</v>
      </c>
      <c r="H76" s="175" t="s">
        <v>5</v>
      </c>
      <c r="I76" s="55" t="s">
        <v>226</v>
      </c>
      <c r="J76" s="185">
        <v>1.02</v>
      </c>
    </row>
    <row r="77" spans="1:10" ht="32.5" customHeight="1" x14ac:dyDescent="0.35">
      <c r="A77" s="83">
        <f t="shared" si="8"/>
        <v>94.24</v>
      </c>
      <c r="B77" s="94" t="s">
        <v>6</v>
      </c>
      <c r="C77" s="56" t="s">
        <v>178</v>
      </c>
      <c r="D77" s="101">
        <v>8.99999999999892E-2</v>
      </c>
      <c r="E77" s="8"/>
      <c r="F77" s="7"/>
      <c r="G77" s="236">
        <f>+G76+J76</f>
        <v>106.83999999999999</v>
      </c>
      <c r="H77" s="123" t="s">
        <v>69</v>
      </c>
      <c r="I77" s="259" t="s">
        <v>104</v>
      </c>
      <c r="J77" s="237">
        <v>2.4</v>
      </c>
    </row>
    <row r="78" spans="1:10" ht="32.5" customHeight="1" x14ac:dyDescent="0.35">
      <c r="A78" s="84">
        <f t="shared" si="8"/>
        <v>94.329999999999984</v>
      </c>
      <c r="B78" s="38" t="s">
        <v>6</v>
      </c>
      <c r="C78" s="57" t="s">
        <v>168</v>
      </c>
      <c r="D78" s="109">
        <v>0.87000000000000455</v>
      </c>
      <c r="E78" s="8"/>
      <c r="G78" s="78" t="s">
        <v>2</v>
      </c>
      <c r="H78" s="37" t="s">
        <v>2</v>
      </c>
      <c r="I78" s="145" t="s">
        <v>2</v>
      </c>
      <c r="J78" s="185" t="s">
        <v>2</v>
      </c>
    </row>
    <row r="79" spans="1:10" ht="32.5" customHeight="1" x14ac:dyDescent="0.35">
      <c r="A79" s="83">
        <f t="shared" si="8"/>
        <v>95.199999999999989</v>
      </c>
      <c r="B79" s="36" t="s">
        <v>7</v>
      </c>
      <c r="C79" s="136" t="s">
        <v>224</v>
      </c>
      <c r="D79" s="101">
        <v>1.0000000000005116E-2</v>
      </c>
      <c r="E79" s="8"/>
      <c r="F79" s="7"/>
      <c r="G79" s="91" t="s">
        <v>2</v>
      </c>
      <c r="H79" s="48" t="s">
        <v>2</v>
      </c>
      <c r="I79" s="146" t="s">
        <v>2</v>
      </c>
      <c r="J79" s="183" t="s">
        <v>2</v>
      </c>
    </row>
    <row r="80" spans="1:10" ht="32.5" customHeight="1" x14ac:dyDescent="0.35">
      <c r="A80" s="84">
        <f t="shared" si="8"/>
        <v>95.21</v>
      </c>
      <c r="B80" s="38" t="s">
        <v>6</v>
      </c>
      <c r="C80" s="57" t="s">
        <v>169</v>
      </c>
      <c r="D80" s="109">
        <v>1.539999999999992</v>
      </c>
      <c r="E80" s="8"/>
      <c r="F80" s="19"/>
      <c r="G80" s="78" t="s">
        <v>2</v>
      </c>
      <c r="H80" s="40" t="s">
        <v>2</v>
      </c>
      <c r="I80" s="98" t="s">
        <v>2</v>
      </c>
      <c r="J80" s="132" t="s">
        <v>2</v>
      </c>
    </row>
    <row r="81" spans="1:10" ht="32.5" customHeight="1" thickBot="1" x14ac:dyDescent="0.4">
      <c r="A81" s="45">
        <f t="shared" si="8"/>
        <v>96.749999999999986</v>
      </c>
      <c r="B81" s="112" t="s">
        <v>5</v>
      </c>
      <c r="C81" s="89" t="s">
        <v>148</v>
      </c>
      <c r="D81" s="137">
        <v>1.4</v>
      </c>
      <c r="E81" s="8"/>
      <c r="G81" s="207" t="s">
        <v>2</v>
      </c>
      <c r="H81" s="49" t="s">
        <v>2</v>
      </c>
      <c r="I81" s="58" t="s">
        <v>2</v>
      </c>
      <c r="J81" s="186" t="s">
        <v>2</v>
      </c>
    </row>
    <row r="82" spans="1:10" ht="18.399999999999999" customHeight="1" x14ac:dyDescent="0.45">
      <c r="A82" s="139" t="s">
        <v>114</v>
      </c>
      <c r="B82" s="140"/>
      <c r="C82" s="140"/>
      <c r="D82" s="182"/>
      <c r="E82" s="9"/>
      <c r="F82" s="7"/>
      <c r="G82" s="139" t="s">
        <v>114</v>
      </c>
      <c r="H82" s="170"/>
      <c r="I82" s="139"/>
      <c r="J82" s="181"/>
    </row>
    <row r="83" spans="1:10" ht="18.399999999999999" customHeight="1" x14ac:dyDescent="0.5">
      <c r="A83" s="139" t="s">
        <v>257</v>
      </c>
      <c r="B83" s="138"/>
      <c r="C83" s="139"/>
      <c r="D83" s="182"/>
      <c r="E83" s="9"/>
      <c r="F83" s="7"/>
      <c r="G83" s="139" t="s">
        <v>257</v>
      </c>
      <c r="H83" s="166"/>
      <c r="I83" s="142"/>
      <c r="J83" s="182"/>
    </row>
    <row r="84" spans="1:10" s="297" customFormat="1" ht="26.25" customHeight="1" x14ac:dyDescent="0.35">
      <c r="A84" s="304" t="s">
        <v>89</v>
      </c>
      <c r="B84" s="308"/>
      <c r="C84" s="300"/>
      <c r="D84" s="309"/>
      <c r="E84" s="310"/>
      <c r="F84" s="311"/>
      <c r="G84" s="304" t="s">
        <v>90</v>
      </c>
      <c r="H84" s="312"/>
      <c r="I84" s="307"/>
      <c r="J84" s="309"/>
    </row>
    <row r="85" spans="1:10" ht="18.899999999999999" customHeight="1" thickBot="1" x14ac:dyDescent="0.55000000000000004">
      <c r="A85" s="298" t="s">
        <v>108</v>
      </c>
      <c r="B85" s="168"/>
      <c r="C85" s="140"/>
      <c r="D85" s="182"/>
      <c r="E85" s="9"/>
      <c r="G85" s="139" t="s">
        <v>107</v>
      </c>
      <c r="H85" s="171"/>
      <c r="I85" s="143"/>
      <c r="J85" s="182"/>
    </row>
    <row r="86" spans="1:10" s="163" customFormat="1" ht="18.899999999999999" customHeight="1" thickBot="1" x14ac:dyDescent="0.5">
      <c r="A86" s="160" t="s">
        <v>0</v>
      </c>
      <c r="B86" s="180" t="s">
        <v>77</v>
      </c>
      <c r="C86" s="160" t="s">
        <v>8</v>
      </c>
      <c r="D86" s="160" t="s">
        <v>1</v>
      </c>
      <c r="E86" s="225"/>
      <c r="F86" s="226"/>
      <c r="G86" s="160" t="s">
        <v>0</v>
      </c>
      <c r="H86" s="160" t="s">
        <v>77</v>
      </c>
      <c r="I86" s="160" t="s">
        <v>8</v>
      </c>
      <c r="J86" s="160" t="s">
        <v>1</v>
      </c>
    </row>
    <row r="87" spans="1:10" ht="32.5" customHeight="1" x14ac:dyDescent="0.35">
      <c r="A87" s="77">
        <f>+G77+J77</f>
        <v>109.24</v>
      </c>
      <c r="B87" s="36" t="s">
        <v>5</v>
      </c>
      <c r="C87" s="54" t="s">
        <v>227</v>
      </c>
      <c r="D87" s="211">
        <v>0.7</v>
      </c>
      <c r="E87" s="12"/>
      <c r="F87" s="6"/>
      <c r="G87" s="79">
        <f>+A95+D95</f>
        <v>122.20000000000002</v>
      </c>
      <c r="H87" s="36" t="s">
        <v>7</v>
      </c>
      <c r="I87" s="56" t="s">
        <v>196</v>
      </c>
      <c r="J87" s="120">
        <v>4.0000000000006253E-2</v>
      </c>
    </row>
    <row r="88" spans="1:10" ht="32.5" customHeight="1" x14ac:dyDescent="0.35">
      <c r="A88" s="80">
        <f t="shared" ref="A88:A95" si="9">+A87+D87</f>
        <v>109.94</v>
      </c>
      <c r="B88" s="38" t="s">
        <v>6</v>
      </c>
      <c r="C88" s="57" t="s">
        <v>170</v>
      </c>
      <c r="D88" s="212">
        <v>4.5700000000000074</v>
      </c>
      <c r="E88" s="11"/>
      <c r="F88" s="23"/>
      <c r="G88" s="78">
        <f>+G87+J87</f>
        <v>122.24000000000002</v>
      </c>
      <c r="H88" s="39" t="s">
        <v>5</v>
      </c>
      <c r="I88" s="55" t="s">
        <v>229</v>
      </c>
      <c r="J88" s="187">
        <v>2.0099999999999909</v>
      </c>
    </row>
    <row r="89" spans="1:10" ht="32.5" customHeight="1" x14ac:dyDescent="0.35">
      <c r="A89" s="80">
        <f t="shared" si="9"/>
        <v>114.51</v>
      </c>
      <c r="B89" s="38" t="s">
        <v>6</v>
      </c>
      <c r="C89" s="57" t="s">
        <v>170</v>
      </c>
      <c r="D89" s="213">
        <v>0.70000000000000284</v>
      </c>
      <c r="E89" s="11"/>
      <c r="F89" s="24"/>
      <c r="G89" s="79">
        <f>+G88+J88</f>
        <v>124.25000000000001</v>
      </c>
      <c r="H89" s="36" t="s">
        <v>7</v>
      </c>
      <c r="I89" s="56" t="s">
        <v>149</v>
      </c>
      <c r="J89" s="120">
        <v>9.0000000000003411E-2</v>
      </c>
    </row>
    <row r="90" spans="1:10" ht="32.5" customHeight="1" x14ac:dyDescent="0.35">
      <c r="A90" s="78">
        <f t="shared" si="9"/>
        <v>115.21000000000001</v>
      </c>
      <c r="B90" s="39" t="s">
        <v>7</v>
      </c>
      <c r="C90" s="55" t="s">
        <v>195</v>
      </c>
      <c r="D90" s="214">
        <v>3.9999999999992042E-2</v>
      </c>
      <c r="E90" s="11"/>
      <c r="F90" s="23"/>
      <c r="G90" s="238">
        <f>+G89+J89</f>
        <v>124.34000000000002</v>
      </c>
      <c r="H90" s="123" t="s">
        <v>69</v>
      </c>
      <c r="I90" s="258" t="s">
        <v>167</v>
      </c>
      <c r="J90" s="239">
        <v>0.48</v>
      </c>
    </row>
    <row r="91" spans="1:10" ht="32.5" customHeight="1" x14ac:dyDescent="0.35">
      <c r="A91" s="79">
        <f t="shared" si="9"/>
        <v>115.25</v>
      </c>
      <c r="B91" s="36" t="s">
        <v>5</v>
      </c>
      <c r="C91" s="56" t="s">
        <v>157</v>
      </c>
      <c r="D91" s="215">
        <v>2.7800000000000011</v>
      </c>
      <c r="E91" s="11"/>
      <c r="F91" s="23"/>
      <c r="G91" s="79" t="s">
        <v>2</v>
      </c>
      <c r="H91" s="176" t="s">
        <v>2</v>
      </c>
      <c r="I91" s="147" t="s">
        <v>2</v>
      </c>
      <c r="J91" s="188" t="s">
        <v>2</v>
      </c>
    </row>
    <row r="92" spans="1:10" ht="32.5" customHeight="1" x14ac:dyDescent="0.35">
      <c r="A92" s="80">
        <f t="shared" si="9"/>
        <v>118.03</v>
      </c>
      <c r="B92" s="38" t="s">
        <v>6</v>
      </c>
      <c r="C92" s="57" t="s">
        <v>172</v>
      </c>
      <c r="D92" s="216">
        <v>0.35999999999999943</v>
      </c>
      <c r="E92" s="11"/>
      <c r="F92" s="1"/>
      <c r="G92" s="124" t="s">
        <v>2</v>
      </c>
      <c r="H92" s="37" t="s">
        <v>2</v>
      </c>
      <c r="I92" s="148" t="s">
        <v>2</v>
      </c>
      <c r="J92" s="121" t="s">
        <v>2</v>
      </c>
    </row>
    <row r="93" spans="1:10" ht="32.5" customHeight="1" x14ac:dyDescent="0.35">
      <c r="A93" s="80">
        <f t="shared" si="9"/>
        <v>118.39</v>
      </c>
      <c r="B93" s="174" t="s">
        <v>6</v>
      </c>
      <c r="C93" s="57" t="s">
        <v>173</v>
      </c>
      <c r="D93" s="217">
        <v>2.7400000000000091</v>
      </c>
      <c r="E93" s="11"/>
      <c r="F93" s="1"/>
      <c r="G93" s="79" t="s">
        <v>2</v>
      </c>
      <c r="H93" s="48" t="s">
        <v>2</v>
      </c>
      <c r="I93" s="149" t="s">
        <v>2</v>
      </c>
      <c r="J93" s="3" t="s">
        <v>2</v>
      </c>
    </row>
    <row r="94" spans="1:10" ht="32.5" customHeight="1" x14ac:dyDescent="0.35">
      <c r="A94" s="78">
        <f t="shared" si="9"/>
        <v>121.13000000000001</v>
      </c>
      <c r="B94" s="39" t="s">
        <v>7</v>
      </c>
      <c r="C94" s="55" t="s">
        <v>228</v>
      </c>
      <c r="D94" s="218">
        <v>0.95</v>
      </c>
      <c r="E94" s="8"/>
      <c r="F94" s="20"/>
      <c r="G94" s="78" t="s">
        <v>2</v>
      </c>
      <c r="H94" s="40" t="s">
        <v>2</v>
      </c>
      <c r="I94" s="150" t="s">
        <v>2</v>
      </c>
      <c r="J94" s="17" t="s">
        <v>2</v>
      </c>
    </row>
    <row r="95" spans="1:10" ht="32.5" customHeight="1" thickBot="1" x14ac:dyDescent="0.4">
      <c r="A95" s="208">
        <f t="shared" si="9"/>
        <v>122.08000000000001</v>
      </c>
      <c r="B95" s="177" t="s">
        <v>7</v>
      </c>
      <c r="C95" s="198" t="s">
        <v>158</v>
      </c>
      <c r="D95" s="186">
        <v>0.12000000000000455</v>
      </c>
      <c r="E95" s="8"/>
      <c r="F95" s="18"/>
      <c r="G95" s="208" t="s">
        <v>2</v>
      </c>
      <c r="H95" s="177" t="s">
        <v>2</v>
      </c>
      <c r="I95" s="151" t="s">
        <v>2</v>
      </c>
      <c r="J95" s="189" t="s">
        <v>2</v>
      </c>
    </row>
    <row r="96" spans="1:10" ht="18.399999999999999" customHeight="1" x14ac:dyDescent="0.5">
      <c r="A96" s="139" t="s">
        <v>115</v>
      </c>
      <c r="B96" s="170"/>
      <c r="C96" s="139"/>
      <c r="D96" s="182"/>
      <c r="E96" s="9"/>
      <c r="F96" s="1"/>
      <c r="G96" s="139" t="s">
        <v>115</v>
      </c>
      <c r="H96" s="172"/>
      <c r="I96" s="143"/>
      <c r="J96" s="182"/>
    </row>
    <row r="97" spans="1:10" ht="18.399999999999999" customHeight="1" x14ac:dyDescent="0.45">
      <c r="A97" s="139" t="s">
        <v>257</v>
      </c>
      <c r="B97" s="167"/>
      <c r="C97" s="142"/>
      <c r="D97" s="182"/>
      <c r="E97" s="9"/>
      <c r="G97" s="139" t="s">
        <v>257</v>
      </c>
      <c r="H97" s="173"/>
      <c r="I97" s="144"/>
      <c r="J97" s="182"/>
    </row>
    <row r="98" spans="1:10" s="297" customFormat="1" ht="26" customHeight="1" thickBot="1" x14ac:dyDescent="0.4">
      <c r="A98" s="291" t="s">
        <v>87</v>
      </c>
      <c r="B98" s="292"/>
      <c r="C98" s="293"/>
      <c r="D98" s="294"/>
      <c r="E98" s="303"/>
      <c r="F98" s="296"/>
      <c r="G98" s="291" t="s">
        <v>88</v>
      </c>
      <c r="H98" s="292"/>
      <c r="I98" s="293"/>
      <c r="J98" s="294"/>
    </row>
    <row r="99" spans="1:10" ht="26.9" customHeight="1" thickBot="1" x14ac:dyDescent="0.55000000000000004">
      <c r="A99" s="29" t="s">
        <v>120</v>
      </c>
      <c r="B99" s="168"/>
      <c r="C99" s="140"/>
      <c r="D99" s="182"/>
      <c r="E99" s="9"/>
      <c r="F99" s="7"/>
      <c r="G99" s="29" t="s">
        <v>121</v>
      </c>
      <c r="H99" s="164"/>
      <c r="I99" s="30"/>
      <c r="J99" s="161"/>
    </row>
    <row r="100" spans="1:10" s="163" customFormat="1" ht="18.899999999999999" customHeight="1" thickBot="1" x14ac:dyDescent="0.5">
      <c r="A100" s="160" t="s">
        <v>0</v>
      </c>
      <c r="B100" s="160" t="s">
        <v>77</v>
      </c>
      <c r="C100" s="160" t="s">
        <v>8</v>
      </c>
      <c r="D100" s="180" t="s">
        <v>1</v>
      </c>
      <c r="E100" s="223"/>
      <c r="F100" s="224"/>
      <c r="G100" s="160" t="s">
        <v>0</v>
      </c>
      <c r="H100" s="160" t="s">
        <v>77</v>
      </c>
      <c r="I100" s="160" t="s">
        <v>8</v>
      </c>
      <c r="J100" s="160" t="s">
        <v>1</v>
      </c>
    </row>
    <row r="101" spans="1:10" ht="32.5" customHeight="1" x14ac:dyDescent="0.35">
      <c r="A101" s="77">
        <f>+G90+J90</f>
        <v>124.82000000000002</v>
      </c>
      <c r="B101" s="36" t="s">
        <v>5</v>
      </c>
      <c r="C101" s="70" t="s">
        <v>230</v>
      </c>
      <c r="D101" s="101">
        <v>3.85</v>
      </c>
      <c r="E101" s="11"/>
      <c r="F101" s="7"/>
      <c r="G101" s="80">
        <f>+A109+D109</f>
        <v>136.67000000000002</v>
      </c>
      <c r="H101" s="38" t="s">
        <v>6</v>
      </c>
      <c r="I101" s="57" t="s">
        <v>174</v>
      </c>
      <c r="J101" s="190">
        <v>2.289999999999992</v>
      </c>
    </row>
    <row r="102" spans="1:10" ht="32.5" customHeight="1" x14ac:dyDescent="0.35">
      <c r="A102" s="80">
        <f t="shared" ref="A102:A109" si="10">+A101+D101</f>
        <v>128.67000000000002</v>
      </c>
      <c r="B102" s="38" t="s">
        <v>6</v>
      </c>
      <c r="C102" s="57" t="s">
        <v>170</v>
      </c>
      <c r="D102" s="109">
        <v>1.8499999999999943</v>
      </c>
      <c r="E102" s="11"/>
      <c r="G102" s="80">
        <f t="shared" ref="G102:G107" si="11">+G101+J101</f>
        <v>138.96</v>
      </c>
      <c r="H102" s="46" t="s">
        <v>3</v>
      </c>
      <c r="I102" s="242" t="s">
        <v>234</v>
      </c>
      <c r="J102" s="109">
        <v>1.94</v>
      </c>
    </row>
    <row r="103" spans="1:10" ht="32.5" customHeight="1" x14ac:dyDescent="0.35">
      <c r="A103" s="79">
        <f t="shared" si="10"/>
        <v>130.52000000000001</v>
      </c>
      <c r="B103" s="36" t="s">
        <v>7</v>
      </c>
      <c r="C103" s="56" t="s">
        <v>188</v>
      </c>
      <c r="D103" s="101">
        <v>0.59000000000000341</v>
      </c>
      <c r="E103" s="11"/>
      <c r="F103" s="7"/>
      <c r="G103" s="79">
        <f t="shared" si="11"/>
        <v>140.9</v>
      </c>
      <c r="H103" s="36" t="s">
        <v>7</v>
      </c>
      <c r="I103" s="152" t="s">
        <v>179</v>
      </c>
      <c r="J103" s="120">
        <v>3.67</v>
      </c>
    </row>
    <row r="104" spans="1:10" ht="32.5" customHeight="1" x14ac:dyDescent="0.35">
      <c r="A104" s="80">
        <f t="shared" si="10"/>
        <v>131.11000000000001</v>
      </c>
      <c r="B104" s="38" t="s">
        <v>6</v>
      </c>
      <c r="C104" s="57" t="s">
        <v>232</v>
      </c>
      <c r="D104" s="109">
        <v>2.85</v>
      </c>
      <c r="E104" s="11"/>
      <c r="G104" s="80">
        <f t="shared" si="11"/>
        <v>144.57</v>
      </c>
      <c r="H104" s="38" t="s">
        <v>6</v>
      </c>
      <c r="I104" s="246" t="s">
        <v>175</v>
      </c>
      <c r="J104" s="109">
        <v>3.27</v>
      </c>
    </row>
    <row r="105" spans="1:10" ht="32.5" customHeight="1" x14ac:dyDescent="0.35">
      <c r="A105" s="79">
        <f t="shared" si="10"/>
        <v>133.96</v>
      </c>
      <c r="B105" s="36" t="s">
        <v>5</v>
      </c>
      <c r="C105" s="56" t="s">
        <v>159</v>
      </c>
      <c r="D105" s="101">
        <v>0.2</v>
      </c>
      <c r="E105" s="11"/>
      <c r="F105" s="7"/>
      <c r="G105" s="80">
        <f t="shared" si="11"/>
        <v>147.84</v>
      </c>
      <c r="H105" s="38" t="s">
        <v>6</v>
      </c>
      <c r="I105" s="251" t="s">
        <v>275</v>
      </c>
      <c r="J105" s="27">
        <v>13.63</v>
      </c>
    </row>
    <row r="106" spans="1:10" ht="32.5" customHeight="1" x14ac:dyDescent="0.35">
      <c r="A106" s="78">
        <f t="shared" si="10"/>
        <v>134.16</v>
      </c>
      <c r="B106" s="37" t="s">
        <v>3</v>
      </c>
      <c r="C106" s="157" t="s">
        <v>231</v>
      </c>
      <c r="D106" s="102">
        <v>1.46</v>
      </c>
      <c r="E106" s="11"/>
      <c r="G106" s="78">
        <f t="shared" si="11"/>
        <v>161.47</v>
      </c>
      <c r="H106" s="39" t="s">
        <v>7</v>
      </c>
      <c r="I106" s="55" t="s">
        <v>150</v>
      </c>
      <c r="J106" s="102">
        <v>1.1500000000000057</v>
      </c>
    </row>
    <row r="107" spans="1:10" ht="32.5" customHeight="1" x14ac:dyDescent="0.35">
      <c r="A107" s="79">
        <f t="shared" si="10"/>
        <v>135.62</v>
      </c>
      <c r="B107" s="36" t="s">
        <v>7</v>
      </c>
      <c r="C107" s="56" t="s">
        <v>191</v>
      </c>
      <c r="D107" s="219">
        <v>0.4</v>
      </c>
      <c r="E107" s="8"/>
      <c r="F107" s="7"/>
      <c r="G107" s="79">
        <f t="shared" si="11"/>
        <v>162.62</v>
      </c>
      <c r="H107" s="48" t="s">
        <v>7</v>
      </c>
      <c r="I107" s="159" t="s">
        <v>241</v>
      </c>
      <c r="J107" s="120">
        <v>6.11</v>
      </c>
    </row>
    <row r="108" spans="1:10" ht="32.5" customHeight="1" x14ac:dyDescent="0.35">
      <c r="A108" s="78">
        <f t="shared" si="10"/>
        <v>136.02000000000001</v>
      </c>
      <c r="B108" s="39" t="s">
        <v>5</v>
      </c>
      <c r="C108" s="135" t="s">
        <v>233</v>
      </c>
      <c r="D108" s="214">
        <v>0.65</v>
      </c>
      <c r="E108" s="8"/>
      <c r="G108" s="124">
        <f>+G107+J107</f>
        <v>168.73000000000002</v>
      </c>
      <c r="H108" s="39" t="s">
        <v>5</v>
      </c>
      <c r="I108" s="153" t="s">
        <v>213</v>
      </c>
      <c r="J108" s="122">
        <v>0.23000000000001819</v>
      </c>
    </row>
    <row r="109" spans="1:10" ht="32.5" customHeight="1" thickBot="1" x14ac:dyDescent="0.4">
      <c r="A109" s="240">
        <f t="shared" si="10"/>
        <v>136.67000000000002</v>
      </c>
      <c r="B109" s="228" t="s">
        <v>69</v>
      </c>
      <c r="C109" s="257" t="s">
        <v>109</v>
      </c>
      <c r="D109" s="241">
        <v>0</v>
      </c>
      <c r="E109" s="8"/>
      <c r="G109" s="81">
        <f t="shared" ref="G109" si="12">+G108+J108</f>
        <v>168.96000000000004</v>
      </c>
      <c r="H109" s="112" t="s">
        <v>7</v>
      </c>
      <c r="I109" s="154" t="s">
        <v>151</v>
      </c>
      <c r="J109" s="191">
        <v>0.12000000000000455</v>
      </c>
    </row>
    <row r="110" spans="1:10" ht="18.399999999999999" customHeight="1" x14ac:dyDescent="0.5">
      <c r="A110" s="139" t="s">
        <v>116</v>
      </c>
      <c r="B110" s="166"/>
      <c r="C110" s="140"/>
      <c r="D110" s="182"/>
      <c r="E110" s="9"/>
      <c r="F110" s="7"/>
      <c r="G110" s="139" t="s">
        <v>117</v>
      </c>
      <c r="H110" s="170"/>
      <c r="I110" s="139"/>
      <c r="J110" s="181"/>
    </row>
    <row r="111" spans="1:10" ht="18.399999999999999" customHeight="1" x14ac:dyDescent="0.5">
      <c r="A111" s="139" t="s">
        <v>257</v>
      </c>
      <c r="B111" s="167"/>
      <c r="C111" s="139"/>
      <c r="D111" s="182"/>
      <c r="E111" s="9"/>
      <c r="F111" s="7"/>
      <c r="G111" s="139" t="s">
        <v>257</v>
      </c>
      <c r="H111" s="166"/>
      <c r="I111" s="142"/>
      <c r="J111" s="182"/>
    </row>
    <row r="112" spans="1:10" s="302" customFormat="1" ht="26.25" customHeight="1" x14ac:dyDescent="0.35">
      <c r="A112" s="304" t="s">
        <v>85</v>
      </c>
      <c r="B112" s="299"/>
      <c r="C112" s="300"/>
      <c r="D112" s="299"/>
      <c r="E112" s="301"/>
      <c r="F112" s="305"/>
      <c r="G112" s="304" t="s">
        <v>86</v>
      </c>
      <c r="H112" s="306"/>
      <c r="I112" s="307"/>
      <c r="J112" s="299"/>
    </row>
    <row r="113" spans="1:10" ht="18.899999999999999" customHeight="1" thickBot="1" x14ac:dyDescent="0.55000000000000004">
      <c r="A113" s="313" t="s">
        <v>259</v>
      </c>
      <c r="B113" s="168"/>
      <c r="C113" s="140"/>
      <c r="D113" s="182"/>
      <c r="E113" s="9"/>
      <c r="G113" s="139" t="s">
        <v>82</v>
      </c>
      <c r="H113" s="171"/>
      <c r="I113" s="143"/>
      <c r="J113" s="182"/>
    </row>
    <row r="114" spans="1:10" s="163" customFormat="1" ht="18.899999999999999" customHeight="1" thickBot="1" x14ac:dyDescent="0.5">
      <c r="A114" s="160" t="s">
        <v>0</v>
      </c>
      <c r="B114" s="180" t="s">
        <v>77</v>
      </c>
      <c r="C114" s="180" t="s">
        <v>8</v>
      </c>
      <c r="D114" s="180" t="s">
        <v>1</v>
      </c>
      <c r="E114" s="225"/>
      <c r="F114" s="226"/>
      <c r="G114" s="160" t="s">
        <v>0</v>
      </c>
      <c r="H114" s="160" t="s">
        <v>77</v>
      </c>
      <c r="I114" s="160" t="s">
        <v>8</v>
      </c>
      <c r="J114" s="180" t="s">
        <v>1</v>
      </c>
    </row>
    <row r="115" spans="1:10" ht="32.5" customHeight="1" x14ac:dyDescent="0.35">
      <c r="A115" s="79">
        <f>+G109+J109</f>
        <v>169.08000000000004</v>
      </c>
      <c r="B115" s="48" t="s">
        <v>7</v>
      </c>
      <c r="C115" s="199" t="s">
        <v>160</v>
      </c>
      <c r="D115" s="133">
        <v>7.9999999999984084E-2</v>
      </c>
      <c r="E115" s="12"/>
      <c r="F115" s="6"/>
      <c r="G115" s="77">
        <f>+A119+D119</f>
        <v>169.36000000000004</v>
      </c>
      <c r="H115" s="94" t="s">
        <v>6</v>
      </c>
      <c r="I115" s="155" t="s">
        <v>189</v>
      </c>
      <c r="J115" s="120">
        <v>0.03</v>
      </c>
    </row>
    <row r="116" spans="1:10" ht="32.5" customHeight="1" x14ac:dyDescent="0.35">
      <c r="A116" s="80">
        <f t="shared" ref="A116:A119" si="13">+A115+D115</f>
        <v>169.16000000000003</v>
      </c>
      <c r="B116" s="38" t="s">
        <v>6</v>
      </c>
      <c r="C116" s="250" t="s">
        <v>272</v>
      </c>
      <c r="D116" s="243">
        <v>3.9999999999992042E-2</v>
      </c>
      <c r="E116" s="11"/>
      <c r="F116" s="1"/>
      <c r="G116" s="78">
        <f t="shared" ref="G116:G123" si="14">+G115+J115</f>
        <v>169.39000000000004</v>
      </c>
      <c r="H116" s="39" t="s">
        <v>7</v>
      </c>
      <c r="I116" s="106" t="s">
        <v>152</v>
      </c>
      <c r="J116" s="121">
        <v>0.35</v>
      </c>
    </row>
    <row r="117" spans="1:10" ht="32.5" customHeight="1" x14ac:dyDescent="0.35">
      <c r="A117" s="79">
        <f t="shared" si="13"/>
        <v>169.20000000000002</v>
      </c>
      <c r="B117" s="36" t="s">
        <v>5</v>
      </c>
      <c r="C117" s="199" t="s">
        <v>161</v>
      </c>
      <c r="D117" s="133">
        <v>4.0000000000020464E-2</v>
      </c>
      <c r="E117" s="11"/>
      <c r="F117" s="24"/>
      <c r="G117" s="79">
        <f t="shared" si="14"/>
        <v>169.74000000000004</v>
      </c>
      <c r="H117" s="36" t="s">
        <v>5</v>
      </c>
      <c r="I117" s="156" t="s">
        <v>214</v>
      </c>
      <c r="J117" s="120">
        <v>0.28999999999999998</v>
      </c>
    </row>
    <row r="118" spans="1:10" ht="32.5" customHeight="1" x14ac:dyDescent="0.35">
      <c r="A118" s="78">
        <f t="shared" si="13"/>
        <v>169.24000000000004</v>
      </c>
      <c r="B118" s="40" t="s">
        <v>4</v>
      </c>
      <c r="C118" s="105" t="s">
        <v>162</v>
      </c>
      <c r="D118" s="122">
        <v>0.06</v>
      </c>
      <c r="E118" s="11"/>
      <c r="F118" s="23"/>
      <c r="G118" s="78">
        <f t="shared" si="14"/>
        <v>170.03000000000003</v>
      </c>
      <c r="H118" s="39" t="s">
        <v>5</v>
      </c>
      <c r="I118" s="55" t="s">
        <v>215</v>
      </c>
      <c r="J118" s="121">
        <v>0.29000000000002046</v>
      </c>
    </row>
    <row r="119" spans="1:10" ht="32.5" customHeight="1" x14ac:dyDescent="0.35">
      <c r="A119" s="238">
        <f t="shared" si="13"/>
        <v>169.30000000000004</v>
      </c>
      <c r="B119" s="41" t="s">
        <v>69</v>
      </c>
      <c r="C119" s="256" t="s">
        <v>165</v>
      </c>
      <c r="D119" s="234">
        <v>0.06</v>
      </c>
      <c r="E119" s="11"/>
      <c r="F119" s="23"/>
      <c r="G119" s="79">
        <f t="shared" si="14"/>
        <v>170.32000000000005</v>
      </c>
      <c r="H119" s="94" t="s">
        <v>6</v>
      </c>
      <c r="I119" s="56" t="s">
        <v>153</v>
      </c>
      <c r="J119" s="120">
        <v>0.32999999999998408</v>
      </c>
    </row>
    <row r="120" spans="1:10" ht="32.5" customHeight="1" x14ac:dyDescent="0.35">
      <c r="A120" s="124" t="s">
        <v>2</v>
      </c>
      <c r="B120" s="37" t="s">
        <v>2</v>
      </c>
      <c r="C120" s="200" t="s">
        <v>2</v>
      </c>
      <c r="D120" s="122" t="s">
        <v>2</v>
      </c>
      <c r="E120" s="11"/>
      <c r="F120" s="18"/>
      <c r="G120" s="78">
        <f t="shared" si="14"/>
        <v>170.65000000000003</v>
      </c>
      <c r="H120" s="178" t="s">
        <v>6</v>
      </c>
      <c r="I120" s="135" t="s">
        <v>235</v>
      </c>
      <c r="J120" s="121">
        <v>1.9500000000000171</v>
      </c>
    </row>
    <row r="121" spans="1:10" ht="32.5" customHeight="1" x14ac:dyDescent="0.35">
      <c r="A121" s="79" t="s">
        <v>2</v>
      </c>
      <c r="B121" s="48" t="s">
        <v>2</v>
      </c>
      <c r="C121" s="201" t="s">
        <v>2</v>
      </c>
      <c r="D121" s="215" t="s">
        <v>2</v>
      </c>
      <c r="E121" s="11"/>
      <c r="F121" s="1"/>
      <c r="G121" s="79">
        <f t="shared" si="14"/>
        <v>172.60000000000005</v>
      </c>
      <c r="H121" s="36" t="s">
        <v>5</v>
      </c>
      <c r="I121" s="56" t="s">
        <v>274</v>
      </c>
      <c r="J121" s="120">
        <v>2.5</v>
      </c>
    </row>
    <row r="122" spans="1:10" ht="32.5" customHeight="1" x14ac:dyDescent="0.35">
      <c r="A122" s="78" t="s">
        <v>2</v>
      </c>
      <c r="B122" s="66" t="s">
        <v>2</v>
      </c>
      <c r="C122" s="202" t="s">
        <v>2</v>
      </c>
      <c r="D122" s="121" t="s">
        <v>2</v>
      </c>
      <c r="E122" s="8"/>
      <c r="F122" s="20"/>
      <c r="G122" s="80">
        <f t="shared" si="14"/>
        <v>175.10000000000005</v>
      </c>
      <c r="H122" s="38" t="s">
        <v>6</v>
      </c>
      <c r="I122" s="57" t="s">
        <v>176</v>
      </c>
      <c r="J122" s="192">
        <v>2.3999999999999773</v>
      </c>
    </row>
    <row r="123" spans="1:10" ht="32.5" customHeight="1" thickBot="1" x14ac:dyDescent="0.4">
      <c r="A123" s="208" t="s">
        <v>2</v>
      </c>
      <c r="B123" s="196" t="s">
        <v>2</v>
      </c>
      <c r="C123" s="203" t="s">
        <v>2</v>
      </c>
      <c r="D123" s="220" t="s">
        <v>2</v>
      </c>
      <c r="E123" s="8"/>
      <c r="F123" s="18"/>
      <c r="G123" s="244">
        <f t="shared" si="14"/>
        <v>177.50000000000003</v>
      </c>
      <c r="H123" s="228" t="s">
        <v>69</v>
      </c>
      <c r="I123" s="255" t="s">
        <v>100</v>
      </c>
      <c r="J123" s="245">
        <v>0.01</v>
      </c>
    </row>
    <row r="124" spans="1:10" ht="18.399999999999999" customHeight="1" x14ac:dyDescent="0.5">
      <c r="A124" s="139" t="s">
        <v>117</v>
      </c>
      <c r="B124" s="170"/>
      <c r="C124" s="139"/>
      <c r="D124" s="182"/>
      <c r="E124" s="9"/>
      <c r="F124" s="1"/>
      <c r="G124" s="139" t="s">
        <v>118</v>
      </c>
      <c r="H124" s="172"/>
      <c r="I124" s="143"/>
      <c r="J124" s="182"/>
    </row>
    <row r="125" spans="1:10" ht="18.399999999999999" customHeight="1" x14ac:dyDescent="0.45">
      <c r="A125" s="139" t="s">
        <v>257</v>
      </c>
      <c r="B125" s="167"/>
      <c r="C125" s="142"/>
      <c r="D125" s="182"/>
      <c r="E125" s="9"/>
      <c r="G125" s="139" t="s">
        <v>257</v>
      </c>
      <c r="H125" s="173"/>
      <c r="I125" s="144"/>
      <c r="J125" s="182"/>
    </row>
    <row r="126" spans="1:10" s="297" customFormat="1" ht="26" customHeight="1" thickBot="1" x14ac:dyDescent="0.4">
      <c r="A126" s="291" t="s">
        <v>84</v>
      </c>
      <c r="B126" s="292"/>
      <c r="C126" s="293"/>
      <c r="D126" s="294"/>
      <c r="E126" s="303"/>
      <c r="F126" s="296"/>
      <c r="G126" s="291" t="s">
        <v>83</v>
      </c>
      <c r="H126" s="292"/>
      <c r="I126" s="293"/>
      <c r="J126" s="294"/>
    </row>
    <row r="127" spans="1:10" ht="26.9" customHeight="1" thickBot="1" x14ac:dyDescent="0.55000000000000004">
      <c r="A127" s="30" t="s">
        <v>206</v>
      </c>
      <c r="B127" s="168"/>
      <c r="C127" s="140"/>
      <c r="D127" s="182"/>
      <c r="E127" s="9"/>
      <c r="F127" s="7"/>
      <c r="G127" s="30" t="s">
        <v>207</v>
      </c>
      <c r="H127" s="164"/>
      <c r="I127" s="30"/>
      <c r="J127" s="161"/>
    </row>
    <row r="128" spans="1:10" s="163" customFormat="1" ht="18.899999999999999" customHeight="1" thickBot="1" x14ac:dyDescent="0.5">
      <c r="A128" s="160" t="s">
        <v>0</v>
      </c>
      <c r="B128" s="160" t="s">
        <v>77</v>
      </c>
      <c r="C128" s="160" t="s">
        <v>8</v>
      </c>
      <c r="D128" s="180" t="s">
        <v>1</v>
      </c>
      <c r="E128" s="223"/>
      <c r="F128" s="224"/>
      <c r="G128" s="160" t="s">
        <v>0</v>
      </c>
      <c r="H128" s="160" t="s">
        <v>77</v>
      </c>
      <c r="I128" s="160" t="s">
        <v>8</v>
      </c>
      <c r="J128" s="180" t="s">
        <v>1</v>
      </c>
    </row>
    <row r="129" spans="1:10" ht="32.5" customHeight="1" x14ac:dyDescent="0.35">
      <c r="A129" s="209">
        <f>+G123+J123</f>
        <v>177.51000000000002</v>
      </c>
      <c r="B129" s="36" t="s">
        <v>5</v>
      </c>
      <c r="C129" s="54" t="s">
        <v>264</v>
      </c>
      <c r="D129" s="101">
        <v>2.5600000000000023</v>
      </c>
      <c r="E129" s="11"/>
      <c r="F129" s="7"/>
      <c r="G129" s="209">
        <f>+A137+D137</f>
        <v>208.23000000000002</v>
      </c>
      <c r="H129" s="179" t="s">
        <v>7</v>
      </c>
      <c r="I129" s="54" t="s">
        <v>267</v>
      </c>
      <c r="J129" s="193">
        <v>7.5</v>
      </c>
    </row>
    <row r="130" spans="1:10" ht="32.5" customHeight="1" thickBot="1" x14ac:dyDescent="0.4">
      <c r="A130" s="221">
        <f t="shared" ref="A130:A137" si="15">+A129+D129</f>
        <v>180.07000000000002</v>
      </c>
      <c r="B130" s="38" t="s">
        <v>6</v>
      </c>
      <c r="C130" s="57" t="s">
        <v>174</v>
      </c>
      <c r="D130" s="109">
        <v>1.37</v>
      </c>
      <c r="E130" s="11"/>
      <c r="G130" s="78">
        <f t="shared" ref="G130:G137" si="16">+G129+J129</f>
        <v>215.73000000000002</v>
      </c>
      <c r="H130" s="175" t="s">
        <v>7</v>
      </c>
      <c r="I130" s="157" t="s">
        <v>154</v>
      </c>
      <c r="J130" s="187">
        <v>1.6100000000000136</v>
      </c>
    </row>
    <row r="131" spans="1:10" ht="32.5" customHeight="1" x14ac:dyDescent="0.35">
      <c r="A131" s="90">
        <f t="shared" si="15"/>
        <v>181.44000000000003</v>
      </c>
      <c r="B131" s="179" t="s">
        <v>7</v>
      </c>
      <c r="C131" s="86" t="s">
        <v>265</v>
      </c>
      <c r="D131" s="101">
        <v>0.23</v>
      </c>
      <c r="E131" s="11"/>
      <c r="F131" s="7"/>
      <c r="G131" s="79">
        <f t="shared" si="16"/>
        <v>217.34000000000003</v>
      </c>
      <c r="H131" s="94" t="s">
        <v>6</v>
      </c>
      <c r="I131" s="158" t="s">
        <v>155</v>
      </c>
      <c r="J131" s="183">
        <v>0.38999999999998636</v>
      </c>
    </row>
    <row r="132" spans="1:10" ht="32.5" customHeight="1" x14ac:dyDescent="0.35">
      <c r="A132" s="124">
        <f t="shared" si="15"/>
        <v>181.67000000000002</v>
      </c>
      <c r="B132" s="39" t="s">
        <v>5</v>
      </c>
      <c r="C132" s="55" t="s">
        <v>276</v>
      </c>
      <c r="D132" s="102">
        <v>2.7400000000000091</v>
      </c>
      <c r="E132" s="11"/>
      <c r="G132" s="78">
        <f t="shared" si="16"/>
        <v>217.73000000000002</v>
      </c>
      <c r="H132" s="39" t="s">
        <v>5</v>
      </c>
      <c r="I132" s="55" t="s">
        <v>216</v>
      </c>
      <c r="J132" s="194">
        <v>1.2300000000000182</v>
      </c>
    </row>
    <row r="133" spans="1:10" ht="32.5" customHeight="1" x14ac:dyDescent="0.35">
      <c r="A133" s="90">
        <f t="shared" si="15"/>
        <v>184.41000000000003</v>
      </c>
      <c r="B133" s="36" t="s">
        <v>5</v>
      </c>
      <c r="C133" s="56" t="s">
        <v>163</v>
      </c>
      <c r="D133" s="101">
        <v>1.1999999999999886</v>
      </c>
      <c r="E133" s="11"/>
      <c r="F133" s="7"/>
      <c r="G133" s="79">
        <f t="shared" si="16"/>
        <v>218.96000000000004</v>
      </c>
      <c r="H133" s="36" t="s">
        <v>5</v>
      </c>
      <c r="I133" s="159" t="s">
        <v>237</v>
      </c>
      <c r="J133" s="183">
        <v>0.23</v>
      </c>
    </row>
    <row r="134" spans="1:10" ht="32.5" customHeight="1" x14ac:dyDescent="0.35">
      <c r="A134" s="221">
        <f t="shared" si="15"/>
        <v>185.61</v>
      </c>
      <c r="B134" s="47" t="s">
        <v>7</v>
      </c>
      <c r="C134" s="57" t="s">
        <v>271</v>
      </c>
      <c r="D134" s="109">
        <v>0.86000000000001364</v>
      </c>
      <c r="E134" s="11"/>
      <c r="G134" s="78">
        <f t="shared" ref="G134" si="17">+G133+J133</f>
        <v>219.19000000000003</v>
      </c>
      <c r="H134" s="39" t="s">
        <v>5</v>
      </c>
      <c r="I134" s="59" t="s">
        <v>238</v>
      </c>
      <c r="J134" s="132">
        <v>0.38900000000000001</v>
      </c>
    </row>
    <row r="135" spans="1:10" ht="32.5" customHeight="1" x14ac:dyDescent="0.35">
      <c r="A135" s="90">
        <f t="shared" si="15"/>
        <v>186.47000000000003</v>
      </c>
      <c r="B135" s="36" t="s">
        <v>7</v>
      </c>
      <c r="C135" s="56" t="s">
        <v>266</v>
      </c>
      <c r="D135" s="21">
        <v>11.349999999999994</v>
      </c>
      <c r="E135" s="8"/>
      <c r="F135" s="7"/>
      <c r="G135" s="79">
        <f t="shared" si="16"/>
        <v>219.57900000000004</v>
      </c>
      <c r="H135" s="36" t="s">
        <v>7</v>
      </c>
      <c r="I135" s="152" t="s">
        <v>217</v>
      </c>
      <c r="J135" s="133">
        <v>0.15</v>
      </c>
    </row>
    <row r="136" spans="1:10" ht="32.5" customHeight="1" x14ac:dyDescent="0.35">
      <c r="A136" s="124">
        <f t="shared" si="15"/>
        <v>197.82000000000002</v>
      </c>
      <c r="B136" s="178" t="s">
        <v>6</v>
      </c>
      <c r="C136" s="55" t="s">
        <v>236</v>
      </c>
      <c r="D136" s="102">
        <v>0.40999999999999659</v>
      </c>
      <c r="E136" s="8"/>
      <c r="G136" s="78">
        <f t="shared" si="16"/>
        <v>219.72900000000004</v>
      </c>
      <c r="H136" s="39" t="s">
        <v>5</v>
      </c>
      <c r="I136" s="55" t="s">
        <v>205</v>
      </c>
      <c r="J136" s="132">
        <v>4.9999999999982947E-2</v>
      </c>
    </row>
    <row r="137" spans="1:10" ht="32.5" customHeight="1" thickBot="1" x14ac:dyDescent="0.4">
      <c r="A137" s="81">
        <f t="shared" si="15"/>
        <v>198.23000000000002</v>
      </c>
      <c r="B137" s="112" t="s">
        <v>7</v>
      </c>
      <c r="C137" s="89" t="s">
        <v>164</v>
      </c>
      <c r="D137" s="28">
        <v>10</v>
      </c>
      <c r="E137" s="8"/>
      <c r="G137" s="244">
        <f t="shared" si="16"/>
        <v>219.77900000000002</v>
      </c>
      <c r="H137" s="222" t="s">
        <v>78</v>
      </c>
      <c r="I137" s="254" t="s">
        <v>156</v>
      </c>
      <c r="J137" s="222" t="s">
        <v>78</v>
      </c>
    </row>
    <row r="138" spans="1:10" ht="18.399999999999999" customHeight="1" x14ac:dyDescent="0.5">
      <c r="A138" s="139" t="s">
        <v>208</v>
      </c>
      <c r="B138" s="166"/>
      <c r="C138" s="140"/>
      <c r="D138" s="182"/>
      <c r="E138" s="9"/>
      <c r="F138" s="7"/>
      <c r="G138" s="139" t="s">
        <v>208</v>
      </c>
      <c r="H138" s="170"/>
      <c r="I138" s="139"/>
      <c r="J138" s="181"/>
    </row>
    <row r="139" spans="1:10" s="141" customFormat="1" ht="18.399999999999999" customHeight="1" x14ac:dyDescent="0.45">
      <c r="A139" s="139" t="s">
        <v>257</v>
      </c>
      <c r="B139" s="167"/>
      <c r="C139" s="139"/>
      <c r="D139" s="182"/>
      <c r="E139" s="204"/>
      <c r="F139" s="227"/>
      <c r="G139" s="139" t="s">
        <v>257</v>
      </c>
      <c r="H139" s="140"/>
      <c r="I139" s="142"/>
      <c r="J139" s="140"/>
    </row>
    <row r="140" spans="1:10" s="302" customFormat="1" ht="26.25" customHeight="1" x14ac:dyDescent="0.35">
      <c r="A140" s="304" t="s">
        <v>119</v>
      </c>
      <c r="B140" s="308"/>
      <c r="C140" s="299"/>
      <c r="D140" s="309"/>
      <c r="E140" s="299"/>
      <c r="F140" s="305"/>
      <c r="G140" s="304" t="s">
        <v>258</v>
      </c>
      <c r="H140" s="306"/>
      <c r="I140" s="307"/>
      <c r="J140" s="299"/>
    </row>
    <row r="141" spans="1:10" ht="18" customHeight="1" x14ac:dyDescent="0.5"/>
    <row r="142" spans="1:10" ht="18" customHeight="1" x14ac:dyDescent="0.5"/>
  </sheetData>
  <pageMargins left="0" right="0" top="0.39370078740157483" bottom="3.937007874015748E-2" header="0" footer="0"/>
  <pageSetup paperSize="9" orientation="portrait" r:id="rId1"/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C737-6559-4F61-9578-992489EF9DFA}">
  <dimension ref="A1:D375"/>
  <sheetViews>
    <sheetView showGridLines="0" showRowColHeaders="0" view="pageLayout" zoomScaleNormal="100" workbookViewId="0"/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thickBot="1" x14ac:dyDescent="0.4">
      <c r="A1" s="314" t="s">
        <v>242</v>
      </c>
      <c r="B1" s="315"/>
      <c r="C1" s="314" t="s">
        <v>242</v>
      </c>
      <c r="D1" s="316"/>
    </row>
    <row r="2" spans="1:4" ht="19.25" customHeight="1" x14ac:dyDescent="0.35">
      <c r="A2" s="317" t="s">
        <v>37</v>
      </c>
      <c r="B2" s="318" t="s">
        <v>50</v>
      </c>
      <c r="C2" s="317" t="s">
        <v>13</v>
      </c>
      <c r="D2" s="319" t="s">
        <v>38</v>
      </c>
    </row>
    <row r="3" spans="1:4" ht="19.25" customHeight="1" x14ac:dyDescent="0.35">
      <c r="A3" s="5" t="s">
        <v>66</v>
      </c>
      <c r="B3" s="2" t="s">
        <v>51</v>
      </c>
      <c r="C3" s="5" t="s">
        <v>14</v>
      </c>
      <c r="D3" s="320" t="s">
        <v>39</v>
      </c>
    </row>
    <row r="4" spans="1:4" ht="19.25" customHeight="1" x14ac:dyDescent="0.35">
      <c r="A4" s="317" t="s">
        <v>36</v>
      </c>
      <c r="B4" s="318" t="s">
        <v>52</v>
      </c>
      <c r="C4" s="317" t="s">
        <v>243</v>
      </c>
      <c r="D4" s="321" t="s">
        <v>67</v>
      </c>
    </row>
    <row r="5" spans="1:4" ht="19.25" customHeight="1" x14ac:dyDescent="0.35">
      <c r="A5" s="5" t="s">
        <v>35</v>
      </c>
      <c r="B5" s="2" t="s">
        <v>53</v>
      </c>
      <c r="C5" s="5" t="s">
        <v>244</v>
      </c>
      <c r="D5" s="320" t="s">
        <v>74</v>
      </c>
    </row>
    <row r="6" spans="1:4" ht="19.25" customHeight="1" x14ac:dyDescent="0.35">
      <c r="A6" s="317" t="s">
        <v>245</v>
      </c>
      <c r="B6" s="318" t="s">
        <v>246</v>
      </c>
      <c r="C6" s="317" t="s">
        <v>2</v>
      </c>
      <c r="D6" s="322" t="s">
        <v>2</v>
      </c>
    </row>
    <row r="7" spans="1:4" ht="19.25" customHeight="1" x14ac:dyDescent="0.35">
      <c r="A7" s="5" t="s">
        <v>2</v>
      </c>
      <c r="B7" s="253" t="s">
        <v>2</v>
      </c>
      <c r="C7" s="5" t="s">
        <v>2</v>
      </c>
      <c r="D7" s="320" t="s">
        <v>2</v>
      </c>
    </row>
    <row r="8" spans="1:4" ht="19.25" customHeight="1" x14ac:dyDescent="0.35">
      <c r="A8" s="317" t="s">
        <v>34</v>
      </c>
      <c r="B8" s="318" t="s">
        <v>54</v>
      </c>
      <c r="C8" s="317" t="s">
        <v>15</v>
      </c>
      <c r="D8" s="322" t="s">
        <v>40</v>
      </c>
    </row>
    <row r="9" spans="1:4" ht="19.25" customHeight="1" x14ac:dyDescent="0.35">
      <c r="A9" s="5" t="s">
        <v>33</v>
      </c>
      <c r="B9" s="2" t="s">
        <v>55</v>
      </c>
      <c r="C9" s="5" t="s">
        <v>16</v>
      </c>
      <c r="D9" s="320" t="s">
        <v>41</v>
      </c>
    </row>
    <row r="10" spans="1:4" ht="19.25" customHeight="1" x14ac:dyDescent="0.35">
      <c r="A10" s="317" t="s">
        <v>32</v>
      </c>
      <c r="B10" s="318" t="s">
        <v>56</v>
      </c>
      <c r="C10" s="317" t="s">
        <v>18</v>
      </c>
      <c r="D10" s="322" t="s">
        <v>42</v>
      </c>
    </row>
    <row r="11" spans="1:4" ht="19.25" customHeight="1" x14ac:dyDescent="0.35">
      <c r="A11" s="5" t="s">
        <v>247</v>
      </c>
      <c r="B11" s="2" t="s">
        <v>57</v>
      </c>
      <c r="C11" s="5" t="s">
        <v>17</v>
      </c>
      <c r="D11" s="320" t="s">
        <v>43</v>
      </c>
    </row>
    <row r="12" spans="1:4" ht="19.25" customHeight="1" x14ac:dyDescent="0.35">
      <c r="A12" s="317" t="s">
        <v>248</v>
      </c>
      <c r="B12" s="318" t="s">
        <v>58</v>
      </c>
      <c r="C12" s="317" t="s">
        <v>19</v>
      </c>
      <c r="D12" s="322" t="s">
        <v>44</v>
      </c>
    </row>
    <row r="13" spans="1:4" ht="19.25" customHeight="1" x14ac:dyDescent="0.35">
      <c r="A13" s="5" t="s">
        <v>249</v>
      </c>
      <c r="B13" s="2" t="s">
        <v>250</v>
      </c>
      <c r="C13" s="5" t="s">
        <v>2</v>
      </c>
      <c r="D13" s="320" t="s">
        <v>2</v>
      </c>
    </row>
    <row r="14" spans="1:4" ht="19.25" customHeight="1" x14ac:dyDescent="0.35">
      <c r="A14" s="317" t="s">
        <v>31</v>
      </c>
      <c r="B14" s="318" t="s">
        <v>59</v>
      </c>
      <c r="C14" s="317" t="s">
        <v>2</v>
      </c>
      <c r="D14" s="318" t="s">
        <v>2</v>
      </c>
    </row>
    <row r="15" spans="1:4" ht="19.25" customHeight="1" x14ac:dyDescent="0.35">
      <c r="A15" s="5" t="s">
        <v>93</v>
      </c>
      <c r="B15" s="2" t="s">
        <v>94</v>
      </c>
      <c r="C15" s="5"/>
      <c r="D15" s="2"/>
    </row>
    <row r="16" spans="1:4" ht="19.25" customHeight="1" x14ac:dyDescent="0.35">
      <c r="A16" s="317"/>
      <c r="B16" s="323"/>
      <c r="C16" s="317"/>
      <c r="D16" s="318"/>
    </row>
    <row r="17" spans="1:4" ht="19.25" customHeight="1" x14ac:dyDescent="0.35">
      <c r="A17" s="5" t="s">
        <v>20</v>
      </c>
      <c r="B17" s="253" t="s">
        <v>45</v>
      </c>
      <c r="C17" s="5" t="s">
        <v>28</v>
      </c>
      <c r="D17" s="2" t="s">
        <v>60</v>
      </c>
    </row>
    <row r="18" spans="1:4" ht="19.25" customHeight="1" x14ac:dyDescent="0.35">
      <c r="A18" s="317" t="s">
        <v>21</v>
      </c>
      <c r="B18" s="323" t="s">
        <v>46</v>
      </c>
      <c r="C18" s="317" t="s">
        <v>30</v>
      </c>
      <c r="D18" s="318" t="s">
        <v>61</v>
      </c>
    </row>
    <row r="19" spans="1:4" ht="19.25" customHeight="1" x14ac:dyDescent="0.35">
      <c r="A19" s="5" t="s">
        <v>22</v>
      </c>
      <c r="B19" s="253" t="s">
        <v>47</v>
      </c>
      <c r="C19" s="5" t="s">
        <v>29</v>
      </c>
      <c r="D19" s="2" t="s">
        <v>62</v>
      </c>
    </row>
    <row r="20" spans="1:4" ht="19.25" customHeight="1" x14ac:dyDescent="0.35">
      <c r="A20" s="317" t="s">
        <v>23</v>
      </c>
      <c r="B20" s="323" t="s">
        <v>48</v>
      </c>
      <c r="C20" s="317" t="s">
        <v>27</v>
      </c>
      <c r="D20" s="318" t="s">
        <v>63</v>
      </c>
    </row>
    <row r="21" spans="1:4" ht="19.25" customHeight="1" x14ac:dyDescent="0.35">
      <c r="A21" s="5" t="s">
        <v>26</v>
      </c>
      <c r="B21" s="253" t="s">
        <v>64</v>
      </c>
      <c r="C21" s="26" t="s">
        <v>95</v>
      </c>
      <c r="D21" s="2" t="s">
        <v>96</v>
      </c>
    </row>
    <row r="22" spans="1:4" ht="19.25" customHeight="1" x14ac:dyDescent="0.35">
      <c r="A22" s="317" t="s">
        <v>251</v>
      </c>
      <c r="B22" s="323" t="s">
        <v>252</v>
      </c>
      <c r="C22" s="317" t="s">
        <v>253</v>
      </c>
      <c r="D22" s="318" t="s">
        <v>254</v>
      </c>
    </row>
    <row r="23" spans="1:4" ht="19.25" customHeight="1" x14ac:dyDescent="0.35">
      <c r="A23" s="5" t="s">
        <v>25</v>
      </c>
      <c r="B23" s="320" t="s">
        <v>49</v>
      </c>
      <c r="C23" s="5" t="s">
        <v>24</v>
      </c>
      <c r="D23" s="320" t="s">
        <v>75</v>
      </c>
    </row>
    <row r="24" spans="1:4" ht="19.25" customHeight="1" x14ac:dyDescent="0.35">
      <c r="A24" s="317" t="s">
        <v>255</v>
      </c>
      <c r="B24" s="323" t="s">
        <v>256</v>
      </c>
      <c r="C24" s="317" t="s">
        <v>2</v>
      </c>
      <c r="D24" s="318" t="s">
        <v>2</v>
      </c>
    </row>
    <row r="25" spans="1:4" ht="19.25" customHeight="1" thickBot="1" x14ac:dyDescent="0.4">
      <c r="A25" s="324" t="s">
        <v>65</v>
      </c>
      <c r="B25" s="325" t="s">
        <v>68</v>
      </c>
      <c r="C25" s="324" t="s">
        <v>2</v>
      </c>
      <c r="D25" s="326" t="s">
        <v>2</v>
      </c>
    </row>
    <row r="26" spans="1:4" ht="19.25" customHeight="1" x14ac:dyDescent="0.35"/>
    <row r="27" spans="1:4" ht="37.4" customHeight="1" x14ac:dyDescent="0.35">
      <c r="B27" t="s">
        <v>2</v>
      </c>
      <c r="C27" t="s">
        <v>2</v>
      </c>
    </row>
    <row r="28" spans="1:4" ht="37.4" customHeight="1" x14ac:dyDescent="0.35"/>
    <row r="29" spans="1:4" ht="37.4" customHeight="1" x14ac:dyDescent="0.35"/>
    <row r="30" spans="1:4" ht="37.4" customHeight="1" x14ac:dyDescent="0.35"/>
    <row r="31" spans="1:4" ht="37.4" customHeight="1" x14ac:dyDescent="0.35">
      <c r="B31" t="s">
        <v>2</v>
      </c>
    </row>
    <row r="32" spans="1:4" ht="37.4" customHeight="1" x14ac:dyDescent="0.35"/>
    <row r="33" spans="2:4" ht="37.4" customHeight="1" x14ac:dyDescent="0.35"/>
    <row r="34" spans="2:4" ht="18.899999999999999" customHeight="1" x14ac:dyDescent="0.35">
      <c r="B34" t="s">
        <v>2</v>
      </c>
      <c r="D34" t="s">
        <v>2</v>
      </c>
    </row>
    <row r="35" spans="2:4" ht="19.5" customHeight="1" x14ac:dyDescent="0.35">
      <c r="B35" t="s">
        <v>2</v>
      </c>
      <c r="D35" t="s">
        <v>2</v>
      </c>
    </row>
    <row r="36" spans="2:4" ht="18.899999999999999" customHeight="1" x14ac:dyDescent="0.35"/>
    <row r="37" spans="2:4" ht="18.899999999999999" customHeight="1" x14ac:dyDescent="0.35"/>
    <row r="38" spans="2:4" ht="18.899999999999999" customHeight="1" x14ac:dyDescent="0.35"/>
    <row r="39" spans="2:4" ht="18.899999999999999" customHeight="1" x14ac:dyDescent="0.35"/>
    <row r="40" spans="2:4" ht="30.75" customHeight="1" x14ac:dyDescent="0.35"/>
    <row r="41" spans="2:4" ht="30.75" customHeight="1" x14ac:dyDescent="0.35"/>
    <row r="42" spans="2:4" ht="30.75" customHeight="1" x14ac:dyDescent="0.35"/>
    <row r="43" spans="2:4" ht="30.75" customHeight="1" x14ac:dyDescent="0.35"/>
    <row r="44" spans="2:4" ht="30.75" customHeight="1" x14ac:dyDescent="0.35"/>
    <row r="45" spans="2:4" ht="30.75" customHeight="1" x14ac:dyDescent="0.35"/>
    <row r="46" spans="2:4" ht="30.75" customHeight="1" x14ac:dyDescent="0.35"/>
    <row r="47" spans="2:4" ht="30.75" customHeight="1" x14ac:dyDescent="0.35"/>
    <row r="48" spans="2:4" ht="30.75" customHeight="1" x14ac:dyDescent="0.35"/>
    <row r="49" ht="18.75" customHeight="1" x14ac:dyDescent="0.35"/>
    <row r="50" ht="18.899999999999999" customHeight="1" x14ac:dyDescent="0.35"/>
    <row r="51" ht="20.25" customHeight="1" x14ac:dyDescent="0.35"/>
    <row r="52" ht="18.899999999999999" customHeight="1" x14ac:dyDescent="0.35"/>
    <row r="53" ht="18.75" customHeight="1" x14ac:dyDescent="0.35"/>
    <row r="54" ht="33.75" customHeight="1" x14ac:dyDescent="0.35"/>
    <row r="55" ht="18.899999999999999" customHeight="1" x14ac:dyDescent="0.35"/>
    <row r="56" ht="36.75" customHeight="1" x14ac:dyDescent="0.35"/>
    <row r="57" ht="36.75" customHeight="1" x14ac:dyDescent="0.35"/>
    <row r="58" ht="36.75" customHeight="1" x14ac:dyDescent="0.35"/>
    <row r="59" ht="36.75" customHeight="1" x14ac:dyDescent="0.35"/>
    <row r="60" ht="36.75" customHeight="1" x14ac:dyDescent="0.35"/>
    <row r="61" ht="36.75" customHeight="1" x14ac:dyDescent="0.35"/>
    <row r="62" ht="36.75" customHeight="1" x14ac:dyDescent="0.35"/>
    <row r="63" ht="18.75" customHeight="1" x14ac:dyDescent="0.35"/>
    <row r="64" ht="18.75" customHeight="1" x14ac:dyDescent="0.35"/>
    <row r="65" ht="18.75" customHeight="1" x14ac:dyDescent="0.35"/>
    <row r="66" ht="19.5" customHeight="1" x14ac:dyDescent="0.35"/>
    <row r="67" ht="18.75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.899999999999999" customHeight="1" x14ac:dyDescent="0.35"/>
    <row r="289" ht="18.899999999999999" customHeight="1" x14ac:dyDescent="0.35"/>
    <row r="290" ht="18.899999999999999" customHeight="1" x14ac:dyDescent="0.35"/>
    <row r="291" ht="18.899999999999999" customHeight="1" x14ac:dyDescent="0.35"/>
    <row r="292" ht="18.899999999999999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</cp:lastModifiedBy>
  <cp:lastPrinted>2022-07-19T20:43:53Z</cp:lastPrinted>
  <dcterms:created xsi:type="dcterms:W3CDTF">2019-12-11T20:54:32Z</dcterms:created>
  <dcterms:modified xsi:type="dcterms:W3CDTF">2023-07-09T16:02:00Z</dcterms:modified>
</cp:coreProperties>
</file>